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183AC27B-30CE-453B-87F6-1F224AF5EC2F}" xr6:coauthVersionLast="47" xr6:coauthVersionMax="47" xr10:uidLastSave="{00000000-0000-0000-0000-000000000000}"/>
  <bookViews>
    <workbookView xWindow="-120" yWindow="-120" windowWidth="29040" windowHeight="15720" tabRatio="7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</externalReferences>
  <definedNames>
    <definedName name="_xlnm.Print_Area" localSheetId="5">Ashkhatavardz!$A$1:$P$23</definedName>
    <definedName name="_xlnm.Print_Area" localSheetId="4">'Deb. ev kreditor'!$A$1:$E$67</definedName>
    <definedName name="_xlnm.Print_Area" localSheetId="1">'Dramakan hosqer'!$A$1:$E$96</definedName>
    <definedName name="_xlnm.Print_Area" localSheetId="3">'Dramakani hamematakan'!$A$1:$F$83</definedName>
    <definedName name="_xlnm.Print_Area" localSheetId="0">'Ekamut-caxs'!$A$1:$E$80</definedName>
    <definedName name="_xlnm.Print_Area" localSheetId="2">'Ekamutneri hamematakan'!$A$1:$F$65</definedName>
    <definedName name="_xlnm.Print_Area" localSheetId="6">Komunal!$A$1:$M$34</definedName>
    <definedName name="_xlnm.Print_Area" localSheetId="7">'Pastaci finansav.'!$A$1:$E$22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6" i="7" l="1"/>
  <c r="B96" i="7"/>
  <c r="D48" i="19" l="1"/>
  <c r="D69" i="19" l="1"/>
  <c r="D27" i="22"/>
  <c r="D25" i="22"/>
  <c r="G20" i="22"/>
  <c r="G21" i="22" s="1"/>
  <c r="F20" i="22"/>
  <c r="F21" i="22" s="1"/>
  <c r="E20" i="22"/>
  <c r="H20" i="22" s="1"/>
  <c r="C20" i="22"/>
  <c r="H19" i="22"/>
  <c r="D19" i="22"/>
  <c r="D18" i="22"/>
  <c r="H17" i="22"/>
  <c r="D17" i="22"/>
  <c r="H16" i="22"/>
  <c r="D16" i="22"/>
  <c r="H15" i="22"/>
  <c r="D15" i="22"/>
  <c r="H14" i="22"/>
  <c r="D14" i="22"/>
  <c r="H13" i="22"/>
  <c r="D13" i="22"/>
  <c r="H12" i="22"/>
  <c r="D12" i="22"/>
  <c r="H11" i="22"/>
  <c r="D11" i="22"/>
  <c r="H10" i="22"/>
  <c r="D10" i="22"/>
  <c r="H9" i="22"/>
  <c r="D9" i="22"/>
  <c r="H8" i="22"/>
  <c r="D8" i="22"/>
  <c r="D20" i="22" s="1"/>
  <c r="A2" i="22"/>
  <c r="E22" i="21"/>
  <c r="E21" i="21"/>
  <c r="E20" i="21"/>
  <c r="E19" i="21"/>
  <c r="E13" i="21"/>
  <c r="D13" i="21"/>
  <c r="D21" i="7" s="1"/>
  <c r="D9" i="10" s="1"/>
  <c r="E9" i="10" s="1"/>
  <c r="C12" i="21"/>
  <c r="C13" i="21" s="1"/>
  <c r="D20" i="7" s="1"/>
  <c r="A2" i="21"/>
  <c r="J32" i="23"/>
  <c r="J30" i="23"/>
  <c r="M28" i="23"/>
  <c r="D23" i="19" s="1"/>
  <c r="M26" i="23"/>
  <c r="J26" i="23"/>
  <c r="F26" i="23"/>
  <c r="L19" i="23"/>
  <c r="K19" i="23"/>
  <c r="H19" i="23"/>
  <c r="C19" i="23"/>
  <c r="L18" i="23"/>
  <c r="M18" i="23" s="1"/>
  <c r="I18" i="23"/>
  <c r="J18" i="23" s="1"/>
  <c r="F18" i="23"/>
  <c r="E18" i="23"/>
  <c r="D18" i="23"/>
  <c r="L17" i="23"/>
  <c r="M17" i="23" s="1"/>
  <c r="G17" i="23"/>
  <c r="G19" i="23" s="1"/>
  <c r="E17" i="23"/>
  <c r="F17" i="23" s="1"/>
  <c r="D17" i="23"/>
  <c r="M16" i="23"/>
  <c r="F16" i="23"/>
  <c r="D16" i="23"/>
  <c r="M15" i="23"/>
  <c r="F15" i="23"/>
  <c r="D15" i="23"/>
  <c r="M14" i="23"/>
  <c r="F14" i="23"/>
  <c r="D14" i="23"/>
  <c r="L13" i="23"/>
  <c r="M13" i="23" s="1"/>
  <c r="F13" i="23"/>
  <c r="D13" i="23"/>
  <c r="M12" i="23"/>
  <c r="F12" i="23"/>
  <c r="D12" i="23"/>
  <c r="M11" i="23"/>
  <c r="F11" i="23"/>
  <c r="D11" i="23"/>
  <c r="M10" i="23"/>
  <c r="F10" i="23"/>
  <c r="D10" i="23"/>
  <c r="M9" i="23"/>
  <c r="F9" i="23"/>
  <c r="D9" i="23"/>
  <c r="L8" i="23"/>
  <c r="M8" i="23" s="1"/>
  <c r="F8" i="23"/>
  <c r="D8" i="23"/>
  <c r="L7" i="23"/>
  <c r="F7" i="23"/>
  <c r="F19" i="23" s="1"/>
  <c r="F20" i="23" s="1"/>
  <c r="D7" i="23"/>
  <c r="D19" i="23" s="1"/>
  <c r="A2" i="23"/>
  <c r="I22" i="11"/>
  <c r="I20" i="11"/>
  <c r="C18" i="11"/>
  <c r="O7" i="11"/>
  <c r="D39" i="19" s="1"/>
  <c r="H7" i="11"/>
  <c r="D7" i="11"/>
  <c r="A2" i="11"/>
  <c r="D66" i="18"/>
  <c r="D64" i="18"/>
  <c r="D54" i="18"/>
  <c r="D59" i="18" s="1"/>
  <c r="F59" i="18" s="1"/>
  <c r="D30" i="18"/>
  <c r="D8" i="18"/>
  <c r="D34" i="18" s="1"/>
  <c r="A2" i="18"/>
  <c r="D81" i="10"/>
  <c r="D79" i="10"/>
  <c r="D76" i="10"/>
  <c r="E76" i="10" s="1"/>
  <c r="B76" i="10"/>
  <c r="D75" i="10"/>
  <c r="E75" i="10" s="1"/>
  <c r="B75" i="10"/>
  <c r="C74" i="10"/>
  <c r="D73" i="10"/>
  <c r="E73" i="10" s="1"/>
  <c r="D72" i="10"/>
  <c r="E72" i="10" s="1"/>
  <c r="D71" i="10"/>
  <c r="E71" i="10" s="1"/>
  <c r="C70" i="10"/>
  <c r="D69" i="10"/>
  <c r="E69" i="10" s="1"/>
  <c r="D68" i="10"/>
  <c r="E68" i="10" s="1"/>
  <c r="D67" i="10"/>
  <c r="E67" i="10" s="1"/>
  <c r="D66" i="10"/>
  <c r="E66" i="10" s="1"/>
  <c r="D64" i="10"/>
  <c r="E64" i="10" s="1"/>
  <c r="D63" i="10"/>
  <c r="E63" i="10" s="1"/>
  <c r="C62" i="10"/>
  <c r="D60" i="10"/>
  <c r="E60" i="10" s="1"/>
  <c r="D59" i="10"/>
  <c r="E59" i="10" s="1"/>
  <c r="D57" i="10"/>
  <c r="D56" i="10"/>
  <c r="E56" i="10" s="1"/>
  <c r="C55" i="10"/>
  <c r="F28" i="10"/>
  <c r="F26" i="10"/>
  <c r="C23" i="10"/>
  <c r="D21" i="10"/>
  <c r="E21" i="10" s="1"/>
  <c r="D20" i="10"/>
  <c r="E20" i="10" s="1"/>
  <c r="D18" i="10"/>
  <c r="E18" i="10" s="1"/>
  <c r="C7" i="10"/>
  <c r="E6" i="10"/>
  <c r="D6" i="10"/>
  <c r="A2" i="10"/>
  <c r="D63" i="9"/>
  <c r="D61" i="9"/>
  <c r="D58" i="9"/>
  <c r="E58" i="9" s="1"/>
  <c r="D57" i="9"/>
  <c r="E57" i="9" s="1"/>
  <c r="D56" i="9"/>
  <c r="E56" i="9" s="1"/>
  <c r="D54" i="9"/>
  <c r="E54" i="9" s="1"/>
  <c r="D53" i="9"/>
  <c r="E53" i="9" s="1"/>
  <c r="D52" i="9"/>
  <c r="E52" i="9" s="1"/>
  <c r="D51" i="9"/>
  <c r="E51" i="9" s="1"/>
  <c r="D50" i="9"/>
  <c r="E50" i="9" s="1"/>
  <c r="D49" i="9"/>
  <c r="E49" i="9" s="1"/>
  <c r="D48" i="9"/>
  <c r="E48" i="9" s="1"/>
  <c r="D47" i="9"/>
  <c r="E47" i="9" s="1"/>
  <c r="D46" i="9"/>
  <c r="E46" i="9" s="1"/>
  <c r="D45" i="9"/>
  <c r="E45" i="9" s="1"/>
  <c r="D44" i="9"/>
  <c r="E44" i="9" s="1"/>
  <c r="D42" i="9"/>
  <c r="E42" i="9" s="1"/>
  <c r="D41" i="9"/>
  <c r="E41" i="9" s="1"/>
  <c r="D40" i="9"/>
  <c r="E40" i="9" s="1"/>
  <c r="D39" i="9"/>
  <c r="E39" i="9" s="1"/>
  <c r="D38" i="9"/>
  <c r="E38" i="9" s="1"/>
  <c r="D37" i="9"/>
  <c r="E37" i="9" s="1"/>
  <c r="D36" i="9"/>
  <c r="E36" i="9" s="1"/>
  <c r="D35" i="9"/>
  <c r="E35" i="9" s="1"/>
  <c r="D34" i="9"/>
  <c r="E34" i="9" s="1"/>
  <c r="D33" i="9"/>
  <c r="E33" i="9" s="1"/>
  <c r="D32" i="9"/>
  <c r="E32" i="9" s="1"/>
  <c r="D31" i="9"/>
  <c r="E31" i="9" s="1"/>
  <c r="D27" i="9"/>
  <c r="E27" i="9" s="1"/>
  <c r="B27" i="9"/>
  <c r="C23" i="9"/>
  <c r="D22" i="9"/>
  <c r="E22" i="9" s="1"/>
  <c r="D21" i="9"/>
  <c r="E21" i="9" s="1"/>
  <c r="B21" i="9"/>
  <c r="D19" i="9"/>
  <c r="E19" i="9" s="1"/>
  <c r="C18" i="9"/>
  <c r="C17" i="9" s="1"/>
  <c r="C6" i="9" s="1"/>
  <c r="D16" i="9"/>
  <c r="E16" i="9" s="1"/>
  <c r="D15" i="9"/>
  <c r="E15" i="9" s="1"/>
  <c r="D13" i="9"/>
  <c r="E13" i="9" s="1"/>
  <c r="D11" i="9"/>
  <c r="E11" i="9" s="1"/>
  <c r="B10" i="9"/>
  <c r="D9" i="9"/>
  <c r="E9" i="9" s="1"/>
  <c r="D7" i="9"/>
  <c r="E7" i="9" s="1"/>
  <c r="F5" i="9"/>
  <c r="A2" i="9"/>
  <c r="D93" i="7"/>
  <c r="D91" i="7"/>
  <c r="D86" i="7"/>
  <c r="A83" i="7"/>
  <c r="A84" i="7" s="1"/>
  <c r="A85" i="7" s="1"/>
  <c r="D82" i="7"/>
  <c r="D77" i="7"/>
  <c r="D65" i="10" s="1"/>
  <c r="A77" i="7"/>
  <c r="A78" i="7" s="1"/>
  <c r="A79" i="7" s="1"/>
  <c r="A80" i="7" s="1"/>
  <c r="A81" i="7" s="1"/>
  <c r="A75" i="7"/>
  <c r="A76" i="7" s="1"/>
  <c r="D70" i="7"/>
  <c r="D58" i="10" s="1"/>
  <c r="E58" i="10" s="1"/>
  <c r="D66" i="7"/>
  <c r="D54" i="10" s="1"/>
  <c r="E54" i="10" s="1"/>
  <c r="D65" i="7"/>
  <c r="D53" i="10" s="1"/>
  <c r="E53" i="10" s="1"/>
  <c r="D64" i="7"/>
  <c r="D52" i="10" s="1"/>
  <c r="E52" i="10" s="1"/>
  <c r="D63" i="7"/>
  <c r="D51" i="10" s="1"/>
  <c r="E51" i="10" s="1"/>
  <c r="D62" i="7"/>
  <c r="D50" i="10" s="1"/>
  <c r="E50" i="10" s="1"/>
  <c r="D61" i="7"/>
  <c r="D49" i="10" s="1"/>
  <c r="E49" i="10" s="1"/>
  <c r="D60" i="7"/>
  <c r="D48" i="10" s="1"/>
  <c r="E48" i="10" s="1"/>
  <c r="D59" i="7"/>
  <c r="D47" i="10" s="1"/>
  <c r="E47" i="10" s="1"/>
  <c r="D58" i="7"/>
  <c r="D46" i="10" s="1"/>
  <c r="E46" i="10" s="1"/>
  <c r="D57" i="7"/>
  <c r="D45" i="10" s="1"/>
  <c r="E45" i="10" s="1"/>
  <c r="D56" i="7"/>
  <c r="D44" i="10" s="1"/>
  <c r="E44" i="10" s="1"/>
  <c r="D54" i="7"/>
  <c r="D42" i="10" s="1"/>
  <c r="E42" i="10" s="1"/>
  <c r="D53" i="7"/>
  <c r="D41" i="10" s="1"/>
  <c r="E41" i="10" s="1"/>
  <c r="D52" i="7"/>
  <c r="D40" i="10" s="1"/>
  <c r="E40" i="10" s="1"/>
  <c r="D51" i="7"/>
  <c r="D39" i="10" s="1"/>
  <c r="E39" i="10" s="1"/>
  <c r="D50" i="7"/>
  <c r="D38" i="10" s="1"/>
  <c r="E38" i="10" s="1"/>
  <c r="D49" i="7"/>
  <c r="D37" i="10" s="1"/>
  <c r="E37" i="10" s="1"/>
  <c r="D48" i="7"/>
  <c r="D36" i="10" s="1"/>
  <c r="E36" i="10" s="1"/>
  <c r="D47" i="7"/>
  <c r="D35" i="10" s="1"/>
  <c r="E35" i="10" s="1"/>
  <c r="D46" i="7"/>
  <c r="D34" i="10" s="1"/>
  <c r="E34" i="10" s="1"/>
  <c r="D45" i="7"/>
  <c r="D33" i="10" s="1"/>
  <c r="E33" i="10" s="1"/>
  <c r="D44" i="7"/>
  <c r="D32" i="10" s="1"/>
  <c r="E32" i="10" s="1"/>
  <c r="D43" i="7"/>
  <c r="D31" i="10" s="1"/>
  <c r="E31" i="10" s="1"/>
  <c r="A40" i="7"/>
  <c r="A41" i="7" s="1"/>
  <c r="A42" i="7" s="1"/>
  <c r="A43" i="7" s="1"/>
  <c r="B39" i="7"/>
  <c r="B27" i="10" s="1"/>
  <c r="A38" i="7"/>
  <c r="A39" i="7" s="1"/>
  <c r="A37" i="7"/>
  <c r="D29" i="7"/>
  <c r="D17" i="10" s="1"/>
  <c r="E17" i="10" s="1"/>
  <c r="B29" i="7"/>
  <c r="D28" i="7"/>
  <c r="D16" i="10" s="1"/>
  <c r="E16" i="10" s="1"/>
  <c r="B28" i="7"/>
  <c r="D26" i="7"/>
  <c r="D14" i="10" s="1"/>
  <c r="E14" i="10" s="1"/>
  <c r="D24" i="7"/>
  <c r="D12" i="10" s="1"/>
  <c r="E12" i="10" s="1"/>
  <c r="D23" i="7"/>
  <c r="D11" i="10" s="1"/>
  <c r="E11" i="10" s="1"/>
  <c r="B23" i="7"/>
  <c r="B11" i="10" s="1"/>
  <c r="A23" i="7"/>
  <c r="A24" i="7" s="1"/>
  <c r="A25" i="7" s="1"/>
  <c r="A26" i="7" s="1"/>
  <c r="A27" i="7" s="1"/>
  <c r="A28" i="7" s="1"/>
  <c r="A29" i="7" s="1"/>
  <c r="D22" i="7"/>
  <c r="D10" i="10" s="1"/>
  <c r="E10" i="10" s="1"/>
  <c r="A21" i="7"/>
  <c r="A22" i="7" s="1"/>
  <c r="D18" i="7"/>
  <c r="F18" i="7" s="1"/>
  <c r="A13" i="7"/>
  <c r="D11" i="7"/>
  <c r="D10" i="7"/>
  <c r="E7" i="7"/>
  <c r="D5" i="7"/>
  <c r="D4" i="7"/>
  <c r="E1" i="7"/>
  <c r="D55" i="9"/>
  <c r="E55" i="9" s="1"/>
  <c r="A41" i="19"/>
  <c r="A42" i="19" s="1"/>
  <c r="A44" i="19" s="1"/>
  <c r="D40" i="19"/>
  <c r="D39" i="7" s="1"/>
  <c r="D27" i="10" s="1"/>
  <c r="E27" i="10" s="1"/>
  <c r="A39" i="19"/>
  <c r="A40" i="19" s="1"/>
  <c r="D38" i="19"/>
  <c r="D37" i="7" s="1"/>
  <c r="D25" i="10" s="1"/>
  <c r="E25" i="10" s="1"/>
  <c r="B38" i="19"/>
  <c r="A38" i="19"/>
  <c r="D31" i="19"/>
  <c r="D20" i="9" s="1"/>
  <c r="E20" i="9" s="1"/>
  <c r="D29" i="19"/>
  <c r="D18" i="9" s="1"/>
  <c r="D28" i="19"/>
  <c r="D17" i="9" s="1"/>
  <c r="A28" i="19"/>
  <c r="A31" i="19" s="1"/>
  <c r="A32" i="19" s="1"/>
  <c r="A33" i="19" s="1"/>
  <c r="D25" i="19"/>
  <c r="D27" i="7" s="1"/>
  <c r="D15" i="10" s="1"/>
  <c r="E15" i="10" s="1"/>
  <c r="A22" i="19"/>
  <c r="A23" i="19" s="1"/>
  <c r="A24" i="19" s="1"/>
  <c r="A25" i="19" s="1"/>
  <c r="A26" i="19" s="1"/>
  <c r="A27" i="19" s="1"/>
  <c r="D21" i="19"/>
  <c r="D10" i="9" s="1"/>
  <c r="E10" i="9" s="1"/>
  <c r="A20" i="19"/>
  <c r="D19" i="19"/>
  <c r="D70" i="10" l="1"/>
  <c r="D67" i="7"/>
  <c r="D74" i="7"/>
  <c r="D73" i="7" s="1"/>
  <c r="D74" i="10"/>
  <c r="E18" i="9"/>
  <c r="D34" i="19"/>
  <c r="D31" i="7"/>
  <c r="D19" i="10" s="1"/>
  <c r="E19" i="10" s="1"/>
  <c r="P7" i="11"/>
  <c r="P13" i="11" s="1"/>
  <c r="D37" i="19" s="1"/>
  <c r="D36" i="7" s="1"/>
  <c r="C61" i="10"/>
  <c r="E70" i="10"/>
  <c r="E74" i="10"/>
  <c r="C22" i="10"/>
  <c r="C77" i="10" s="1"/>
  <c r="C59" i="9"/>
  <c r="E17" i="9"/>
  <c r="D55" i="10"/>
  <c r="E55" i="10" s="1"/>
  <c r="D14" i="9"/>
  <c r="E14" i="9" s="1"/>
  <c r="D8" i="10"/>
  <c r="A46" i="19"/>
  <c r="A47" i="19" s="1"/>
  <c r="A49" i="19" s="1"/>
  <c r="A50" i="19" s="1"/>
  <c r="A45" i="19"/>
  <c r="D26" i="9"/>
  <c r="E26" i="9" s="1"/>
  <c r="D38" i="7"/>
  <c r="D26" i="10" s="1"/>
  <c r="E26" i="10" s="1"/>
  <c r="A45" i="7"/>
  <c r="A44" i="7"/>
  <c r="E65" i="10"/>
  <c r="D62" i="10"/>
  <c r="D12" i="9"/>
  <c r="E12" i="9" s="1"/>
  <c r="D25" i="7"/>
  <c r="D13" i="10" s="1"/>
  <c r="E13" i="10" s="1"/>
  <c r="D56" i="19"/>
  <c r="D41" i="19"/>
  <c r="F27" i="23"/>
  <c r="M19" i="23"/>
  <c r="M20" i="23" s="1"/>
  <c r="E57" i="10"/>
  <c r="I17" i="23"/>
  <c r="E19" i="23"/>
  <c r="A30" i="7"/>
  <c r="A32" i="7" s="1"/>
  <c r="A33" i="7" s="1"/>
  <c r="D25" i="9"/>
  <c r="E25" i="9" s="1"/>
  <c r="E21" i="22"/>
  <c r="D21" i="22" s="1"/>
  <c r="A29" i="19"/>
  <c r="A30" i="19" s="1"/>
  <c r="D8" i="9"/>
  <c r="D24" i="9" l="1"/>
  <c r="M27" i="23"/>
  <c r="D43" i="19"/>
  <c r="E62" i="10"/>
  <c r="D61" i="10"/>
  <c r="E61" i="10" s="1"/>
  <c r="D6" i="9"/>
  <c r="E8" i="9"/>
  <c r="D28" i="9"/>
  <c r="E28" i="9" s="1"/>
  <c r="D40" i="7"/>
  <c r="D28" i="10" s="1"/>
  <c r="E28" i="10" s="1"/>
  <c r="D55" i="7"/>
  <c r="D43" i="10" s="1"/>
  <c r="E43" i="10" s="1"/>
  <c r="D43" i="9"/>
  <c r="E43" i="9" s="1"/>
  <c r="I19" i="23"/>
  <c r="J17" i="23"/>
  <c r="J19" i="23" s="1"/>
  <c r="J20" i="23" s="1"/>
  <c r="E24" i="9"/>
  <c r="A46" i="7"/>
  <c r="A47" i="7"/>
  <c r="A48" i="7" s="1"/>
  <c r="A49" i="7" s="1"/>
  <c r="D24" i="10"/>
  <c r="A53" i="19"/>
  <c r="A54" i="19" s="1"/>
  <c r="A51" i="19"/>
  <c r="A52" i="19" s="1"/>
  <c r="D19" i="7"/>
  <c r="D7" i="10"/>
  <c r="E8" i="10"/>
  <c r="D42" i="19" l="1"/>
  <c r="J27" i="23"/>
  <c r="A57" i="19"/>
  <c r="A58" i="19" s="1"/>
  <c r="A59" i="19" s="1"/>
  <c r="A55" i="19"/>
  <c r="A56" i="19" s="1"/>
  <c r="E24" i="10"/>
  <c r="E6" i="9"/>
  <c r="D42" i="7"/>
  <c r="D30" i="10" s="1"/>
  <c r="E30" i="10" s="1"/>
  <c r="D30" i="9"/>
  <c r="E30" i="9" s="1"/>
  <c r="E7" i="10"/>
  <c r="A52" i="7"/>
  <c r="A53" i="7" s="1"/>
  <c r="A51" i="7"/>
  <c r="A50" i="7"/>
  <c r="A64" i="19" l="1"/>
  <c r="A60" i="19"/>
  <c r="A61" i="19" s="1"/>
  <c r="A62" i="19" s="1"/>
  <c r="A63" i="19" s="1"/>
  <c r="A54" i="7"/>
  <c r="A55" i="7" s="1"/>
  <c r="A56" i="7"/>
  <c r="A57" i="7" s="1"/>
  <c r="A58" i="7" s="1"/>
  <c r="D29" i="9"/>
  <c r="D41" i="7"/>
  <c r="D73" i="19"/>
  <c r="G73" i="19" s="1"/>
  <c r="D29" i="10" l="1"/>
  <c r="D35" i="7"/>
  <c r="E29" i="9"/>
  <c r="D23" i="9"/>
  <c r="A63" i="7"/>
  <c r="A59" i="7"/>
  <c r="A60" i="7" s="1"/>
  <c r="A61" i="7" s="1"/>
  <c r="A62" i="7" s="1"/>
  <c r="A66" i="19"/>
  <c r="A65" i="19"/>
  <c r="E23" i="9" l="1"/>
  <c r="D59" i="9"/>
  <c r="E59" i="9" s="1"/>
  <c r="A69" i="19"/>
  <c r="A68" i="19"/>
  <c r="A64" i="7"/>
  <c r="A65" i="7"/>
  <c r="A67" i="7" s="1"/>
  <c r="D34" i="7"/>
  <c r="D89" i="7" s="1"/>
  <c r="E29" i="10"/>
  <c r="D23" i="10"/>
  <c r="E23" i="10" l="1"/>
  <c r="D22" i="10"/>
  <c r="F35" i="7"/>
  <c r="A71" i="7"/>
  <c r="A72" i="7" s="1"/>
  <c r="A70" i="7"/>
  <c r="A68" i="7"/>
  <c r="A69" i="7" s="1"/>
  <c r="A70" i="19"/>
  <c r="A71" i="19"/>
  <c r="A72" i="19" s="1"/>
  <c r="E22" i="10" l="1"/>
  <c r="D77" i="10"/>
  <c r="E77" i="10" s="1"/>
</calcChain>
</file>

<file path=xl/sharedStrings.xml><?xml version="1.0" encoding="utf-8"?>
<sst xmlns="http://schemas.openxmlformats.org/spreadsheetml/2006/main" count="678" uniqueCount="285">
  <si>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</si>
  <si>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</si>
  <si>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</si>
  <si>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</si>
  <si>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</si>
  <si>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</si>
  <si>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</si>
  <si>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</si>
  <si>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</si>
  <si>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</si>
  <si>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</si>
  <si>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</si>
  <si>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</si>
  <si>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</si>
  <si>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</si>
  <si>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</si>
  <si>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</si>
  <si>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</si>
  <si>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</si>
  <si>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</si>
  <si>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</si>
  <si>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</si>
  <si>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</si>
  <si>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</si>
  <si>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</si>
  <si>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</si>
  <si>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</si>
  <si>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</si>
  <si>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</si>
  <si>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</si>
  <si>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</si>
  <si>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</si>
  <si>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</si>
  <si>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</si>
  <si>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</si>
  <si>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</si>
  <si>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</si>
  <si>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</si>
  <si>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</si>
  <si>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</si>
  <si>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</si>
  <si>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</si>
  <si>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</si>
  <si>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</si>
  <si>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</si>
  <si>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</si>
  <si>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</si>
  <si>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</si>
  <si>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</si>
  <si>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</si>
  <si>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</si>
  <si>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</si>
  <si>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</si>
  <si>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</si>
  <si>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</si>
  <si>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</si>
  <si>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</si>
  <si>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</si>
  <si>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</si>
  <si>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</si>
  <si>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</si>
  <si>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</si>
  <si>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</si>
  <si>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</si>
  <si>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</si>
  <si>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</si>
  <si>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</si>
  <si>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</si>
  <si>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</si>
  <si>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</si>
  <si>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</si>
  <si>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</si>
  <si>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</si>
  <si>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</si>
  <si>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</si>
  <si>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</si>
  <si>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</si>
  <si>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</si>
  <si>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</si>
  <si>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</si>
  <si>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</si>
  <si>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</si>
  <si>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</si>
  <si>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</si>
  <si>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</si>
  <si>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</si>
  <si>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</si>
  <si>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</si>
  <si>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</si>
  <si>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</si>
  <si>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</si>
  <si>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</si>
  <si>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</si>
  <si>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</si>
  <si>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</si>
  <si>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</si>
  <si>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</si>
  <si>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</si>
  <si>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</si>
  <si>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</si>
  <si>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</si>
  <si>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</si>
  <si>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</si>
  <si>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</si>
  <si>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</si>
  <si>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</si>
  <si>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</si>
  <si>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</si>
  <si>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</si>
  <si>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</si>
  <si>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</si>
  <si>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</si>
  <si>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</si>
  <si>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</si>
  <si>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</si>
  <si>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</si>
  <si>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</si>
  <si>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</si>
  <si>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</si>
  <si>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</si>
  <si>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</si>
  <si>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</si>
  <si>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</si>
  <si>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</si>
  <si>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</si>
  <si>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</si>
  <si>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</si>
  <si>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</si>
  <si>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</si>
  <si>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</si>
  <si>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</si>
  <si>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</si>
  <si>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</si>
  <si>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</si>
  <si>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</si>
  <si>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</si>
  <si>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</si>
  <si>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</si>
  <si>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</si>
  <si>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</si>
  <si>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</si>
  <si>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</si>
  <si>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</si>
  <si>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</si>
  <si>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</si>
  <si>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</si>
  <si>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</si>
  <si>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</si>
  <si>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</si>
  <si>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</si>
  <si>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</si>
  <si>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</si>
  <si>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</si>
  <si>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</si>
  <si>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</si>
  <si>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</si>
  <si>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</si>
  <si>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</si>
  <si>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</si>
  <si>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</si>
  <si>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</si>
  <si>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</si>
  <si>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</si>
  <si>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</si>
  <si>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</si>
  <si>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</si>
  <si>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</si>
  <si>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</si>
  <si>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</si>
  <si>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</si>
  <si>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</si>
  <si>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2 ամսվա
հավելում 
/հազ.դրամ/</t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</si>
  <si>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</si>
  <si>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</si>
  <si>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</si>
  <si>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</si>
  <si>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</si>
  <si>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</si>
  <si>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</si>
  <si>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</si>
  <si>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երաժշտական գործիքներ</t>
  </si>
  <si>
    <t>«Տելեկոմ Արմենիա» ՓԲԸ</t>
  </si>
  <si>
    <t/>
  </si>
  <si>
    <t>X</t>
  </si>
  <si>
    <t>պարտադիր նշել ինչի համար է և Չ՛հավասարեցնել եկամուտ-ծախսին</t>
  </si>
  <si>
    <t>պարտադիր նշել ինչի համար է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</si>
  <si>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</si>
  <si>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</si>
  <si>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</si>
  <si>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</si>
  <si>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</si>
  <si>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</si>
  <si>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 xml:space="preserve">«Հավելված 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</si>
  <si>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</si>
  <si>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</si>
  <si>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</si>
  <si>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</si>
  <si>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</si>
  <si>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</si>
  <si>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</si>
  <si>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</si>
  <si>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</si>
  <si>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</si>
  <si>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</si>
  <si>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>փոխարինողների և վերջնահաշ
վարկի գծով</t>
  </si>
  <si>
    <t xml:space="preserve">հիմնական բաժինների գծով </t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</si>
  <si>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</si>
  <si>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</si>
  <si>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</si>
  <si>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</si>
  <si>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</si>
  <si>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</si>
  <si>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</si>
  <si>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</si>
  <si>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</si>
  <si>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</si>
  <si>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</si>
  <si>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Վճարովի ծառայություններից (գեղագիտական ուսուցում)</t>
  </si>
  <si>
    <t>107.1 դրամ</t>
  </si>
  <si>
    <t>Կամավոր ատեստավորման արդյունքում լրավճար</t>
  </si>
  <si>
    <t>ԸՆԴԱՄԵՆԸ ԵԿԱՄՈՒՏՆԵՐ՝</t>
  </si>
  <si>
    <t>ԸՆԴԱՄԵՆԸ ԾԱԽՍԵՐ՝</t>
  </si>
  <si>
    <t>Արխիվացման գծով</t>
  </si>
  <si>
    <t>2024թ.  (խոր/մետր)</t>
  </si>
  <si>
    <t>2024թ. գումարային (դրամ)</t>
  </si>
  <si>
    <t>2024թ.  (կվտ/ժամ)</t>
  </si>
  <si>
    <t>9 ամսվա փաստացի աշխատավարձ</t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</si>
  <si>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</si>
  <si>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</si>
  <si>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</si>
  <si>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t>կամավոր ատեստավորման գծով լրավճար</t>
  </si>
  <si>
    <t>Չփոխանակվող գործարքներից (դրամաշնորհից), որից</t>
  </si>
  <si>
    <t>նոր տողեր ավելացնել 60 և 61 տողերի միջև</t>
  </si>
  <si>
    <t>նոր տողեր ավելացնել 75 և 76 տողերի միջև</t>
  </si>
  <si>
    <t>դրամաշնորհի համար նոր տողեր ավելացնել 27 և 28 տողերի միջև</t>
  </si>
  <si>
    <t>նոր տողեր ավելացնել 85 և 86 տողերի միջև</t>
  </si>
  <si>
    <t>Հոկտեմբերի համար փաստացի մուտքեր</t>
  </si>
  <si>
    <t>Սուբսիդիա</t>
  </si>
  <si>
    <t>-</t>
  </si>
  <si>
    <t>Սաների թիվ</t>
  </si>
  <si>
    <t>Դրամական միջոցների մնացորդ առ 01.01.2024թ.</t>
  </si>
  <si>
    <t xml:space="preserve">ակորդեոն, տավիղ, կիթառ </t>
  </si>
  <si>
    <t xml:space="preserve">2-րդ գործիք </t>
  </si>
  <si>
    <t xml:space="preserve">դհոլ </t>
  </si>
  <si>
    <t/>
  </si>
  <si>
    <t>2025 թ. սովորող երեխաների թվաքանակի և տեղական վճարների/ուսման վարձերի չափի վերաբերյալ</t>
  </si>
  <si>
    <t>2025 թ. ֆինանսական մուտքերի վերաբերյալ</t>
  </si>
  <si>
    <t>2025թ.  (խոր/մետր)</t>
  </si>
  <si>
    <t>2025 թ. աշխատակիցների աշխատավարձի հաշվարկի վերաբերյալ</t>
  </si>
  <si>
    <t xml:space="preserve"> 01. 01. 2024. – 31. 12. 2024թ .</t>
  </si>
  <si>
    <t xml:space="preserve"> 2025 թ. հաստատված և ճշտված դրամական միջոցների հոսքերի նախահաշիվների համեմատական ցուցանիշների վերաբերյալ</t>
  </si>
  <si>
    <t>2025 թ. հաստատված և ճշտված եկամուտների ու ծախսերի նախահաշիվների համեմատական ցուցանիշների վերաբերյալ</t>
  </si>
  <si>
    <t xml:space="preserve">  2025 թ. դրամական միջոցների հոսքերի</t>
  </si>
  <si>
    <t>«---------» ---------------- 2025 թ.</t>
  </si>
  <si>
    <t xml:space="preserve">2025 թ. եկամուտների ու ծախսերի </t>
  </si>
  <si>
    <t/>
  </si>
  <si>
    <t>2025թ. գումարային (դրամ)</t>
  </si>
  <si>
    <t>2025թ.  (կվտ/ժամ)</t>
  </si>
  <si>
    <t>Տնտեսական և գրասենյակային ապրանքների գծով</t>
  </si>
  <si>
    <t>Միջոցառումների և ներկայացուցչական ծախսերի գծով</t>
  </si>
  <si>
    <t>Կապի գծով</t>
  </si>
  <si>
    <t>1 խ/մ =200.4</t>
  </si>
  <si>
    <t>9 ամսվա փաստացի մուտքեր</t>
  </si>
  <si>
    <t xml:space="preserve">Սեպտեմբերի համար փաստացի մուտքեր </t>
  </si>
  <si>
    <t>Անգլերենի խմբակ</t>
  </si>
  <si>
    <t>Ն. Մելքումյան</t>
  </si>
  <si>
    <t>Ա. Ամիրյան</t>
  </si>
  <si>
    <t>Սուբսիդիա ջրամատակարարման գծով</t>
  </si>
  <si>
    <t>Գրասենյակային ապրանքների գծով</t>
  </si>
  <si>
    <t>Տպագրության գծով</t>
  </si>
  <si>
    <t>դեկտեմբեր 2024թ</t>
  </si>
  <si>
    <t>բեմական լույսեր 2 հատ 70,0 հազ. Դրամ=140,0  հազ. Դրամ</t>
  </si>
  <si>
    <t>հաստիքացուցակի 100%</t>
  </si>
  <si>
    <t>ցուրտ գարնան պատճառով</t>
  </si>
  <si>
    <t>Ծանոթություն հոդվածային ավելացումների վերաբերյալ</t>
  </si>
  <si>
    <t>Կաթսայատան առկայության դեպքում հնոցապանների ամսական դրույքաչափի և  գիշերային ժամերի ու տոնական օրերի հավելումներ՝</t>
  </si>
  <si>
    <t>Պահակների ամսական դրույքաչափի և  գիշերային ժամերի ու տոնական օրերի հավելումներ՝</t>
  </si>
  <si>
    <t>Համայնքի բյուջեից դրամական մուտքեր (սուբսիդիա)</t>
  </si>
  <si>
    <t>Ազգային, լարային և փողային նվագարանների ուսուցման ծառայությունից դրամական մուտքեր (պետ. պատվեր)*</t>
  </si>
  <si>
    <t xml:space="preserve">Գեղագիտական ուսուցման գծով   դրամական մուտքեր </t>
  </si>
  <si>
    <t xml:space="preserve">Հաշվետու  ժամանակաշրջանի  հաստատված նախահաշիվ </t>
  </si>
  <si>
    <t xml:space="preserve"> Հաշվետու  ժամանակաշրջանի 
ճշտված 
նախահաշիվ </t>
  </si>
  <si>
    <t xml:space="preserve">«Զեյթուն մշակութային կենտրոն» ՀՈԱԿ-ի  </t>
  </si>
  <si>
    <t>հ. 1348 - Ա որոշմամբ</t>
  </si>
  <si>
    <t>11. 04. 2025 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</si>
</sst>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i/>
      <sz val="11"/>
      <name val="GHEA Grapalat"/>
      <family val="3"/>
    </font>
    <font>
      <b/>
      <i/>
      <sz val="10"/>
      <name val="GHEA Grapalat"/>
      <family val="3"/>
    </font>
    <font>
      <i/>
      <sz val="12"/>
      <name val="GHEA Grapalat"/>
      <family val="3"/>
    </font>
    <font>
      <i/>
      <sz val="10"/>
      <color indexed="8"/>
      <name val="GHEA Grapalat"/>
      <family val="3"/>
    </font>
    <font>
      <sz val="10"/>
      <color theme="1"/>
      <name val="Arial"/>
      <family val="2"/>
    </font>
    <font>
      <b/>
      <sz val="10"/>
      <color theme="1"/>
      <name val="Arial AMU"/>
      <family val="2"/>
    </font>
    <font>
      <sz val="10"/>
      <color theme="0"/>
      <name val="Arial"/>
      <family val="2"/>
    </font>
    <font>
      <b/>
      <sz val="12"/>
      <color theme="0"/>
      <name val="GHEA Grapalat"/>
      <family val="3"/>
    </font>
    <font>
      <sz val="10"/>
      <color theme="0"/>
      <name val="Arial AMU"/>
      <family val="2"/>
    </font>
    <font>
      <sz val="10"/>
      <color theme="0"/>
      <name val="GHEA Grapalat"/>
      <family val="3"/>
    </font>
    <font>
      <b/>
      <sz val="14"/>
      <color theme="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7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540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8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0" fillId="0" borderId="0" xfId="0" applyFont="1" applyProtection="1">
      <protection locked="0"/>
    </xf>
    <xf numFmtId="0" fontId="26" fillId="0" borderId="0" xfId="0" applyFont="1" applyProtection="1">
      <protection locked="0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7" fillId="0" borderId="12" xfId="49" applyFont="1" applyBorder="1" applyAlignment="1">
      <alignment vertical="center" wrapText="1"/>
    </xf>
    <xf numFmtId="0" fontId="37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0" fontId="38" fillId="0" borderId="0" xfId="45" applyFont="1" applyAlignment="1" applyProtection="1">
      <alignment horizontal="right" vertical="center"/>
      <protection hidden="1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0" fontId="28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8" xfId="45" applyFont="1" applyBorder="1" applyAlignment="1">
      <alignment horizontal="center" vertical="center" wrapText="1"/>
    </xf>
    <xf numFmtId="0" fontId="49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7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7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7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0" fontId="52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1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38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53" fillId="0" borderId="10" xfId="46" applyNumberFormat="1" applyFont="1" applyBorder="1" applyAlignment="1">
      <alignment horizontal="center" vertical="center" wrapText="1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166" fontId="53" fillId="0" borderId="16" xfId="46" applyNumberFormat="1" applyFont="1" applyBorder="1" applyAlignment="1">
      <alignment horizontal="center" vertical="center" wrapText="1"/>
    </xf>
    <xf numFmtId="166" fontId="53" fillId="0" borderId="17" xfId="46" applyNumberFormat="1" applyFont="1" applyBorder="1" applyAlignment="1">
      <alignment horizontal="center" vertical="center" wrapText="1"/>
    </xf>
    <xf numFmtId="166" fontId="53" fillId="0" borderId="23" xfId="46" applyNumberFormat="1" applyFont="1" applyBorder="1" applyAlignment="1">
      <alignment horizontal="center" vertical="center" wrapText="1"/>
    </xf>
    <xf numFmtId="166" fontId="53" fillId="0" borderId="24" xfId="46" applyNumberFormat="1" applyFont="1" applyBorder="1" applyAlignment="1">
      <alignment horizontal="center" vertical="center" wrapText="1"/>
    </xf>
    <xf numFmtId="166" fontId="53" fillId="0" borderId="25" xfId="46" applyNumberFormat="1" applyFont="1" applyBorder="1" applyAlignment="1">
      <alignment horizontal="center" vertical="center" wrapText="1"/>
    </xf>
    <xf numFmtId="166" fontId="28" fillId="0" borderId="34" xfId="46" applyNumberFormat="1" applyFont="1" applyBorder="1" applyAlignment="1">
      <alignment horizontal="center" vertical="center" wrapText="1"/>
    </xf>
    <xf numFmtId="166" fontId="53" fillId="0" borderId="34" xfId="46" applyNumberFormat="1" applyFont="1" applyBorder="1" applyAlignment="1">
      <alignment horizontal="center" vertical="center" wrapText="1"/>
    </xf>
    <xf numFmtId="166" fontId="26" fillId="0" borderId="35" xfId="46" applyNumberFormat="1" applyFont="1" applyBorder="1" applyAlignment="1">
      <alignment horizontal="center" vertical="center" wrapText="1"/>
    </xf>
    <xf numFmtId="166" fontId="31" fillId="0" borderId="34" xfId="45" applyNumberFormat="1" applyFont="1" applyBorder="1" applyAlignment="1">
      <alignment horizontal="center" vertical="center"/>
    </xf>
    <xf numFmtId="166" fontId="53" fillId="0" borderId="35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48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39" fillId="0" borderId="0" xfId="68" applyFont="1" applyAlignment="1">
      <alignment horizontal="center" vertical="center" wrapText="1"/>
    </xf>
    <xf numFmtId="0" fontId="43" fillId="0" borderId="16" xfId="69" applyFont="1" applyBorder="1" applyAlignment="1">
      <alignment horizontal="center" vertical="center" wrapText="1"/>
    </xf>
    <xf numFmtId="0" fontId="43" fillId="0" borderId="10" xfId="69" applyFont="1" applyBorder="1" applyAlignment="1">
      <alignment horizontal="center" vertical="center" wrapText="1"/>
    </xf>
    <xf numFmtId="0" fontId="43" fillId="0" borderId="17" xfId="69" applyFont="1" applyBorder="1" applyAlignment="1">
      <alignment horizontal="center" vertical="center" wrapText="1"/>
    </xf>
    <xf numFmtId="0" fontId="43" fillId="0" borderId="18" xfId="69" applyFont="1" applyBorder="1" applyAlignment="1">
      <alignment horizontal="center" vertical="center" wrapText="1"/>
    </xf>
    <xf numFmtId="0" fontId="43" fillId="0" borderId="10" xfId="68" applyFont="1" applyBorder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0" fontId="41" fillId="0" borderId="18" xfId="68" applyFont="1" applyBorder="1" applyAlignment="1">
      <alignment horizontal="left" vertical="center" wrapText="1"/>
    </xf>
    <xf numFmtId="3" fontId="44" fillId="0" borderId="10" xfId="68" applyNumberFormat="1" applyFont="1" applyBorder="1" applyAlignment="1">
      <alignment horizontal="center" vertical="center" wrapText="1"/>
    </xf>
    <xf numFmtId="166" fontId="40" fillId="0" borderId="10" xfId="68" applyNumberFormat="1" applyFont="1" applyBorder="1" applyAlignment="1">
      <alignment horizontal="center" vertical="center" wrapText="1"/>
    </xf>
    <xf numFmtId="3" fontId="44" fillId="0" borderId="16" xfId="68" applyNumberFormat="1" applyFont="1" applyBorder="1" applyAlignment="1">
      <alignment horizontal="center" vertical="center" wrapText="1"/>
    </xf>
    <xf numFmtId="166" fontId="44" fillId="0" borderId="20" xfId="68" applyNumberFormat="1" applyFont="1" applyBorder="1" applyAlignment="1">
      <alignment horizontal="center" vertical="center" wrapText="1"/>
    </xf>
    <xf numFmtId="0" fontId="41" fillId="24" borderId="18" xfId="68" applyFont="1" applyFill="1" applyBorder="1" applyAlignment="1">
      <alignment horizontal="left" vertical="center" wrapText="1"/>
    </xf>
    <xf numFmtId="0" fontId="40" fillId="0" borderId="23" xfId="68" applyFont="1" applyBorder="1" applyAlignment="1">
      <alignment horizontal="center" vertical="center" wrapText="1"/>
    </xf>
    <xf numFmtId="0" fontId="42" fillId="0" borderId="26" xfId="68" applyFont="1" applyBorder="1" applyAlignment="1">
      <alignment horizontal="center" vertical="center" wrapText="1"/>
    </xf>
    <xf numFmtId="3" fontId="39" fillId="0" borderId="23" xfId="68" applyNumberFormat="1" applyFont="1" applyBorder="1" applyAlignment="1">
      <alignment horizontal="center" vertical="center" wrapText="1"/>
    </xf>
    <xf numFmtId="166" fontId="39" fillId="0" borderId="24" xfId="68" applyNumberFormat="1" applyFont="1" applyBorder="1" applyAlignment="1">
      <alignment horizontal="center" vertical="center" wrapText="1"/>
    </xf>
    <xf numFmtId="3" fontId="39" fillId="0" borderId="24" xfId="68" applyNumberFormat="1" applyFont="1" applyBorder="1" applyAlignment="1">
      <alignment horizontal="center" vertical="center" wrapText="1"/>
    </xf>
    <xf numFmtId="166" fontId="39" fillId="0" borderId="25" xfId="68" applyNumberFormat="1" applyFont="1" applyBorder="1" applyAlignment="1">
      <alignment horizontal="center" vertical="center" wrapText="1"/>
    </xf>
    <xf numFmtId="3" fontId="39" fillId="0" borderId="28" xfId="68" applyNumberFormat="1" applyFont="1" applyBorder="1" applyAlignment="1">
      <alignment horizontal="center" vertical="center" wrapText="1"/>
    </xf>
    <xf numFmtId="166" fontId="39" fillId="0" borderId="26" xfId="68" applyNumberFormat="1" applyFont="1" applyBorder="1" applyAlignment="1">
      <alignment horizontal="center" vertical="center" wrapText="1"/>
    </xf>
    <xf numFmtId="0" fontId="42" fillId="0" borderId="0" xfId="68" applyFont="1" applyAlignment="1">
      <alignment horizontal="center" vertical="center" wrapText="1"/>
    </xf>
    <xf numFmtId="1" fontId="39" fillId="0" borderId="0" xfId="68" applyNumberFormat="1" applyFont="1" applyAlignment="1">
      <alignment horizontal="center" vertical="center" wrapText="1"/>
    </xf>
    <xf numFmtId="164" fontId="39" fillId="0" borderId="0" xfId="68" applyNumberFormat="1" applyFont="1" applyAlignment="1">
      <alignment horizontal="center" vertical="center" wrapText="1"/>
    </xf>
    <xf numFmtId="0" fontId="39" fillId="0" borderId="0" xfId="68" applyFont="1" applyAlignment="1">
      <alignment horizontal="left" vertical="center" wrapText="1"/>
    </xf>
    <xf numFmtId="164" fontId="42" fillId="0" borderId="0" xfId="68" applyNumberFormat="1" applyFont="1" applyAlignment="1">
      <alignment horizontal="center" vertical="center" wrapText="1"/>
    </xf>
    <xf numFmtId="0" fontId="39" fillId="0" borderId="29" xfId="68" applyFont="1" applyBorder="1" applyAlignment="1">
      <alignment horizontal="center" vertical="center" wrapText="1"/>
    </xf>
    <xf numFmtId="0" fontId="47" fillId="0" borderId="30" xfId="68" applyFont="1" applyBorder="1" applyAlignment="1">
      <alignment horizontal="center" vertical="center" wrapText="1"/>
    </xf>
    <xf numFmtId="0" fontId="39" fillId="0" borderId="30" xfId="68" applyFont="1" applyBorder="1" applyAlignment="1">
      <alignment horizontal="center" vertical="center" wrapText="1"/>
    </xf>
    <xf numFmtId="164" fontId="43" fillId="0" borderId="31" xfId="68" applyNumberFormat="1" applyFont="1" applyBorder="1" applyAlignment="1">
      <alignment horizontal="center" vertical="center" wrapText="1"/>
    </xf>
    <xf numFmtId="0" fontId="39" fillId="0" borderId="31" xfId="68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0" fontId="39" fillId="0" borderId="16" xfId="68" applyFont="1" applyBorder="1" applyAlignment="1">
      <alignment horizontal="center" vertical="center" wrapText="1"/>
    </xf>
    <xf numFmtId="0" fontId="39" fillId="0" borderId="10" xfId="68" applyFont="1" applyBorder="1" applyAlignment="1">
      <alignment horizontal="left" vertical="center"/>
    </xf>
    <xf numFmtId="166" fontId="39" fillId="0" borderId="10" xfId="68" applyNumberFormat="1" applyFont="1" applyBorder="1" applyAlignment="1">
      <alignment horizontal="center" vertical="center" wrapText="1"/>
    </xf>
    <xf numFmtId="166" fontId="39" fillId="0" borderId="17" xfId="68" applyNumberFormat="1" applyFont="1" applyBorder="1" applyAlignment="1">
      <alignment horizontal="center" vertical="center" wrapText="1"/>
    </xf>
    <xf numFmtId="166" fontId="39" fillId="0" borderId="16" xfId="68" applyNumberFormat="1" applyFont="1" applyBorder="1" applyAlignment="1">
      <alignment horizontal="center" vertical="center" wrapText="1"/>
    </xf>
    <xf numFmtId="0" fontId="39" fillId="0" borderId="23" xfId="68" applyFont="1" applyBorder="1" applyAlignment="1">
      <alignment horizontal="center" vertical="center" wrapText="1"/>
    </xf>
    <xf numFmtId="0" fontId="39" fillId="0" borderId="24" xfId="68" applyFont="1" applyBorder="1" applyAlignment="1">
      <alignment horizontal="left" vertical="center"/>
    </xf>
    <xf numFmtId="166" fontId="39" fillId="0" borderId="23" xfId="68" applyNumberFormat="1" applyFont="1" applyBorder="1" applyAlignment="1">
      <alignment horizontal="center" vertical="center" wrapText="1"/>
    </xf>
    <xf numFmtId="0" fontId="39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7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8" fillId="0" borderId="0" xfId="68" applyFont="1" applyAlignment="1">
      <alignment horizontal="center" vertical="center" wrapText="1"/>
    </xf>
    <xf numFmtId="0" fontId="40" fillId="0" borderId="0" xfId="69" applyFont="1" applyAlignment="1">
      <alignment horizontal="center" vertical="center" wrapText="1"/>
    </xf>
    <xf numFmtId="0" fontId="40" fillId="0" borderId="0" xfId="70" applyFont="1" applyAlignment="1">
      <alignment horizontal="right" vertical="center"/>
    </xf>
    <xf numFmtId="0" fontId="40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0" fontId="27" fillId="0" borderId="17" xfId="46" applyFont="1" applyBorder="1" applyAlignment="1">
      <alignment horizontal="left" vertical="center" wrapText="1"/>
    </xf>
    <xf numFmtId="164" fontId="29" fillId="0" borderId="17" xfId="45" applyNumberFormat="1" applyFont="1" applyBorder="1" applyAlignment="1" applyProtection="1">
      <alignment vertical="center" wrapText="1"/>
      <protection hidden="1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0" xfId="19" applyFont="1" applyAlignment="1">
      <alignment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10" xfId="19" applyFont="1" applyBorder="1" applyAlignment="1">
      <alignment horizontal="center" vertical="center"/>
    </xf>
    <xf numFmtId="0" fontId="39" fillId="0" borderId="40" xfId="68" applyFont="1" applyBorder="1" applyAlignment="1">
      <alignment horizontal="left" vertical="center"/>
    </xf>
    <xf numFmtId="0" fontId="39" fillId="0" borderId="41" xfId="68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4" fillId="0" borderId="10" xfId="68" applyNumberFormat="1" applyFont="1" applyBorder="1" applyAlignment="1" applyProtection="1">
      <alignment horizontal="center" vertical="center" wrapText="1"/>
      <protection locked="0"/>
    </xf>
    <xf numFmtId="166" fontId="44" fillId="0" borderId="17" xfId="68" applyNumberFormat="1" applyFont="1" applyBorder="1" applyAlignment="1" applyProtection="1">
      <alignment horizontal="center" vertical="center" wrapText="1"/>
      <protection locked="0"/>
    </xf>
    <xf numFmtId="166" fontId="44" fillId="0" borderId="18" xfId="68" applyNumberFormat="1" applyFont="1" applyBorder="1" applyAlignment="1" applyProtection="1">
      <alignment horizontal="center" vertical="center" wrapText="1"/>
      <protection locked="0"/>
    </xf>
    <xf numFmtId="3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0" xfId="68" applyNumberFormat="1" applyFont="1" applyBorder="1" applyAlignment="1" applyProtection="1">
      <alignment horizontal="center" vertical="center" wrapText="1"/>
      <protection locked="0"/>
    </xf>
    <xf numFmtId="0" fontId="40" fillId="0" borderId="10" xfId="68" applyFont="1" applyBorder="1" applyAlignment="1" applyProtection="1">
      <alignment horizontal="left" vertical="center" wrapText="1"/>
      <protection locked="0"/>
    </xf>
    <xf numFmtId="0" fontId="41" fillId="0" borderId="10" xfId="68" applyFont="1" applyBorder="1" applyAlignment="1" applyProtection="1">
      <alignment horizontal="left" vertical="center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7" xfId="68" applyNumberFormat="1" applyFont="1" applyBorder="1" applyAlignment="1" applyProtection="1">
      <alignment horizontal="center" vertical="center" wrapText="1"/>
      <protection locked="0"/>
    </xf>
    <xf numFmtId="164" fontId="29" fillId="0" borderId="10" xfId="45" applyNumberFormat="1" applyFont="1" applyBorder="1" applyAlignment="1" applyProtection="1">
      <alignment horizontal="center" vertical="center" wrapText="1"/>
      <protection hidden="1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 wrapText="1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6" fontId="31" fillId="24" borderId="22" xfId="46" applyNumberFormat="1" applyFont="1" applyFill="1" applyBorder="1" applyAlignment="1">
      <alignment horizontal="center" vertical="center" wrapText="1"/>
    </xf>
    <xf numFmtId="164" fontId="28" fillId="25" borderId="10" xfId="45" applyNumberFormat="1" applyFont="1" applyFill="1" applyBorder="1" applyAlignment="1">
      <alignment horizontal="center" vertical="center"/>
    </xf>
    <xf numFmtId="166" fontId="31" fillId="0" borderId="38" xfId="46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164" fontId="27" fillId="0" borderId="0" xfId="45" applyNumberFormat="1" applyFont="1" applyAlignment="1">
      <alignment vertical="center"/>
    </xf>
    <xf numFmtId="0" fontId="54" fillId="0" borderId="13" xfId="45" applyFont="1" applyBorder="1" applyAlignment="1">
      <alignment horizontal="center" vertical="center" wrapText="1"/>
    </xf>
    <xf numFmtId="166" fontId="31" fillId="0" borderId="33" xfId="45" applyNumberFormat="1" applyFont="1" applyBorder="1" applyAlignment="1">
      <alignment horizontal="center" vertical="center"/>
    </xf>
    <xf numFmtId="166" fontId="53" fillId="0" borderId="43" xfId="4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Alignment="1">
      <alignment horizontal="center" vertical="center" wrapText="1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0" fillId="0" borderId="10" xfId="45" applyFont="1" applyBorder="1" applyAlignment="1" applyProtection="1">
      <alignment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54" fillId="0" borderId="0" xfId="45" applyFont="1" applyAlignment="1" applyProtection="1">
      <alignment horizontal="center" vertical="center"/>
      <protection locked="0"/>
    </xf>
    <xf numFmtId="166" fontId="54" fillId="0" borderId="0" xfId="0" applyNumberFormat="1" applyFont="1" applyAlignment="1">
      <alignment horizontal="center" vertical="center"/>
    </xf>
    <xf numFmtId="0" fontId="54" fillId="0" borderId="0" xfId="0" applyFont="1" applyAlignment="1" applyProtection="1">
      <alignment vertical="center"/>
      <protection locked="0"/>
    </xf>
    <xf numFmtId="166" fontId="54" fillId="0" borderId="0" xfId="0" applyNumberFormat="1" applyFont="1" applyAlignment="1" applyProtection="1">
      <alignment horizontal="center" vertical="center"/>
      <protection locked="0"/>
    </xf>
    <xf numFmtId="0" fontId="54" fillId="0" borderId="0" xfId="45" applyFont="1" applyAlignment="1" applyProtection="1">
      <alignment horizontal="left" vertical="center"/>
      <protection locked="0"/>
    </xf>
    <xf numFmtId="0" fontId="54" fillId="0" borderId="0" xfId="45" applyFont="1" applyAlignment="1" applyProtection="1">
      <alignment vertical="center"/>
      <protection locked="0"/>
    </xf>
    <xf numFmtId="166" fontId="54" fillId="0" borderId="10" xfId="20" applyNumberFormat="1" applyFont="1" applyBorder="1" applyAlignment="1" applyProtection="1">
      <alignment horizontal="center" vertical="center"/>
      <protection locked="0"/>
    </xf>
    <xf numFmtId="166" fontId="54" fillId="0" borderId="0" xfId="20" applyNumberFormat="1" applyFont="1" applyAlignment="1" applyProtection="1">
      <alignment horizontal="center" vertical="center"/>
      <protection locked="0"/>
    </xf>
    <xf numFmtId="2" fontId="54" fillId="0" borderId="0" xfId="0" applyNumberFormat="1" applyFont="1" applyAlignment="1" applyProtection="1">
      <alignment horizontal="left" vertical="center"/>
      <protection locked="0"/>
    </xf>
    <xf numFmtId="2" fontId="54" fillId="0" borderId="0" xfId="0" applyNumberFormat="1" applyFont="1" applyAlignment="1" applyProtection="1">
      <alignment horizontal="center" vertical="center"/>
      <protection locked="0"/>
    </xf>
    <xf numFmtId="0" fontId="54" fillId="0" borderId="0" xfId="0" applyFont="1" applyAlignment="1" applyProtection="1">
      <alignment horizontal="center" vertical="center"/>
      <protection locked="0"/>
    </xf>
    <xf numFmtId="0" fontId="54" fillId="0" borderId="0" xfId="0" applyFont="1" applyProtection="1">
      <protection locked="0"/>
    </xf>
    <xf numFmtId="166" fontId="54" fillId="0" borderId="10" xfId="20" applyNumberFormat="1" applyFont="1" applyBorder="1" applyAlignment="1">
      <alignment horizontal="center" vertical="center"/>
    </xf>
    <xf numFmtId="166" fontId="54" fillId="0" borderId="0" xfId="0" applyNumberFormat="1" applyFont="1" applyAlignment="1" applyProtection="1">
      <alignment horizontal="left" vertical="center"/>
      <protection locked="0"/>
    </xf>
    <xf numFmtId="0" fontId="56" fillId="0" borderId="0" xfId="0" applyFont="1" applyAlignment="1" applyProtection="1">
      <alignment horizontal="center" vertical="center"/>
      <protection locked="0"/>
    </xf>
    <xf numFmtId="0" fontId="56" fillId="0" borderId="0" xfId="0" applyFont="1" applyAlignment="1" applyProtection="1">
      <alignment horizontal="left" vertical="center"/>
      <protection locked="0"/>
    </xf>
    <xf numFmtId="0" fontId="54" fillId="0" borderId="0" xfId="0" applyFont="1" applyAlignment="1" applyProtection="1">
      <alignment horizontal="left" vertical="center"/>
      <protection locked="0"/>
    </xf>
    <xf numFmtId="164" fontId="54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32" xfId="0" applyNumberFormat="1" applyFont="1" applyBorder="1" applyAlignment="1" applyProtection="1">
      <alignment horizontal="center" vertical="center" wrapText="1"/>
      <protection locked="0"/>
    </xf>
    <xf numFmtId="0" fontId="54" fillId="0" borderId="10" xfId="20" applyFont="1" applyBorder="1" applyAlignment="1" applyProtection="1">
      <alignment horizontal="center" vertical="center"/>
      <protection locked="0"/>
    </xf>
    <xf numFmtId="4" fontId="31" fillId="0" borderId="0" xfId="0" applyNumberFormat="1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6" fontId="28" fillId="0" borderId="32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32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5" fillId="0" borderId="0" xfId="0" applyFont="1" applyAlignment="1" applyProtection="1">
      <alignment horizontal="center" vertical="center" wrapText="1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0" fontId="31" fillId="0" borderId="0" xfId="0" applyFont="1" applyAlignment="1">
      <alignment horizontal="right" vertical="center"/>
    </xf>
    <xf numFmtId="0" fontId="32" fillId="0" borderId="10" xfId="19" applyFont="1" applyBorder="1" applyAlignment="1">
      <alignment horizontal="center" vertical="center" wrapText="1"/>
    </xf>
    <xf numFmtId="0" fontId="28" fillId="0" borderId="10" xfId="19" applyFont="1" applyBorder="1" applyAlignment="1">
      <alignment vertical="center"/>
    </xf>
    <xf numFmtId="0" fontId="28" fillId="24" borderId="10" xfId="19" applyFont="1" applyFill="1" applyBorder="1" applyAlignment="1" applyProtection="1">
      <alignment horizontal="center" vertical="center"/>
      <protection locked="0"/>
    </xf>
    <xf numFmtId="0" fontId="27" fillId="0" borderId="0" xfId="19" applyFont="1" applyAlignment="1">
      <alignment horizontal="right"/>
    </xf>
    <xf numFmtId="0" fontId="28" fillId="0" borderId="0" xfId="19" applyFont="1" applyAlignment="1">
      <alignment horizontal="centerContinuous" vertical="center" wrapText="1"/>
    </xf>
    <xf numFmtId="0" fontId="27" fillId="0" borderId="0" xfId="19" applyFont="1" applyAlignment="1">
      <alignment horizontal="centerContinuous" vertical="center"/>
    </xf>
    <xf numFmtId="0" fontId="26" fillId="0" borderId="0" xfId="19" applyFont="1" applyAlignment="1">
      <alignment horizontal="centerContinuous" vertical="center" wrapText="1"/>
    </xf>
    <xf numFmtId="0" fontId="53" fillId="0" borderId="0" xfId="19" applyFont="1" applyAlignment="1">
      <alignment horizontal="centerContinuous" vertical="center"/>
    </xf>
    <xf numFmtId="164" fontId="28" fillId="0" borderId="10" xfId="19" applyNumberFormat="1" applyFont="1" applyBorder="1" applyAlignment="1">
      <alignment horizontal="center" vertical="center"/>
    </xf>
    <xf numFmtId="0" fontId="54" fillId="0" borderId="0" xfId="45" applyFont="1" applyAlignment="1">
      <alignment horizontal="left" vertical="center"/>
    </xf>
    <xf numFmtId="3" fontId="42" fillId="0" borderId="10" xfId="56" applyNumberFormat="1" applyFont="1" applyBorder="1" applyAlignment="1">
      <alignment horizontal="center" vertical="center" wrapText="1"/>
    </xf>
    <xf numFmtId="3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54" fillId="0" borderId="10" xfId="45" applyFont="1" applyBorder="1" applyAlignment="1" applyProtection="1">
      <alignment horizontal="center" vertical="center"/>
      <protection locked="0"/>
    </xf>
    <xf numFmtId="0" fontId="54" fillId="0" borderId="10" xfId="45" applyFont="1" applyBorder="1" applyAlignment="1" applyProtection="1">
      <alignment horizontal="left" vertical="center" wrapText="1"/>
      <protection hidden="1"/>
    </xf>
    <xf numFmtId="166" fontId="54" fillId="0" borderId="10" xfId="45" applyNumberFormat="1" applyFont="1" applyBorder="1" applyAlignment="1" applyProtection="1">
      <alignment horizontal="center" vertical="center" wrapText="1"/>
      <protection locked="0"/>
    </xf>
    <xf numFmtId="166" fontId="54" fillId="0" borderId="10" xfId="45" applyNumberFormat="1" applyFont="1" applyBorder="1" applyAlignment="1">
      <alignment horizontal="center" vertical="center"/>
    </xf>
    <xf numFmtId="166" fontId="54" fillId="0" borderId="10" xfId="45" applyNumberFormat="1" applyFont="1" applyBorder="1" applyAlignment="1" applyProtection="1">
      <alignment horizontal="center" vertical="center"/>
      <protection locked="0"/>
    </xf>
    <xf numFmtId="164" fontId="54" fillId="0" borderId="10" xfId="45" applyNumberFormat="1" applyFont="1" applyBorder="1" applyAlignment="1" applyProtection="1">
      <alignment horizontal="center" vertical="center"/>
      <protection locked="0"/>
    </xf>
    <xf numFmtId="0" fontId="54" fillId="0" borderId="10" xfId="45" applyFont="1" applyBorder="1" applyAlignment="1" applyProtection="1">
      <alignment vertical="center"/>
      <protection hidden="1"/>
    </xf>
    <xf numFmtId="164" fontId="54" fillId="0" borderId="10" xfId="45" applyNumberFormat="1" applyFont="1" applyBorder="1" applyAlignment="1" applyProtection="1">
      <alignment vertical="center"/>
      <protection hidden="1"/>
    </xf>
    <xf numFmtId="166" fontId="54" fillId="0" borderId="10" xfId="45" applyNumberFormat="1" applyFont="1" applyBorder="1" applyAlignment="1">
      <alignment horizontal="center" vertical="center" wrapText="1"/>
    </xf>
    <xf numFmtId="164" fontId="54" fillId="0" borderId="0" xfId="45" applyNumberFormat="1" applyFont="1" applyAlignment="1" applyProtection="1">
      <alignment vertical="center"/>
      <protection locked="0"/>
    </xf>
    <xf numFmtId="0" fontId="55" fillId="0" borderId="10" xfId="45" applyFont="1" applyBorder="1" applyAlignment="1" applyProtection="1">
      <alignment horizontal="center" vertical="center"/>
      <protection locked="0"/>
    </xf>
    <xf numFmtId="0" fontId="54" fillId="0" borderId="10" xfId="45" applyFont="1" applyBorder="1" applyAlignment="1">
      <alignment vertical="center"/>
    </xf>
    <xf numFmtId="166" fontId="57" fillId="0" borderId="10" xfId="20" applyNumberFormat="1" applyFont="1" applyBorder="1" applyAlignment="1">
      <alignment horizontal="center" vertical="center"/>
    </xf>
    <xf numFmtId="0" fontId="54" fillId="0" borderId="0" xfId="45" applyFont="1" applyAlignment="1" applyProtection="1">
      <alignment horizontal="center"/>
      <protection locked="0"/>
    </xf>
    <xf numFmtId="164" fontId="58" fillId="0" borderId="10" xfId="45" applyNumberFormat="1" applyFont="1" applyBorder="1" applyAlignment="1" applyProtection="1">
      <alignment horizontal="left" vertical="center"/>
      <protection hidden="1"/>
    </xf>
    <xf numFmtId="164" fontId="54" fillId="0" borderId="0" xfId="45" applyNumberFormat="1" applyFont="1" applyAlignment="1" applyProtection="1">
      <alignment horizontal="left" vertical="center"/>
      <protection locked="0"/>
    </xf>
    <xf numFmtId="164" fontId="54" fillId="0" borderId="0" xfId="45" applyNumberFormat="1" applyFont="1" applyAlignment="1" applyProtection="1">
      <alignment horizontal="center" vertical="center"/>
      <protection locked="0"/>
    </xf>
    <xf numFmtId="164" fontId="54" fillId="0" borderId="0" xfId="45" applyNumberFormat="1" applyFont="1" applyAlignment="1" applyProtection="1">
      <alignment horizontal="center"/>
      <protection locked="0"/>
    </xf>
    <xf numFmtId="164" fontId="54" fillId="0" borderId="10" xfId="45" applyNumberFormat="1" applyFont="1" applyBorder="1" applyAlignment="1" applyProtection="1">
      <alignment vertical="center" wrapText="1"/>
      <protection hidden="1"/>
    </xf>
    <xf numFmtId="164" fontId="40" fillId="0" borderId="17" xfId="68" applyNumberFormat="1" applyFont="1" applyBorder="1" applyAlignment="1">
      <alignment horizontal="center" vertical="center" wrapText="1"/>
    </xf>
    <xf numFmtId="164" fontId="43" fillId="0" borderId="17" xfId="68" applyNumberFormat="1" applyFont="1" applyBorder="1" applyAlignment="1">
      <alignment horizontal="center" vertical="center" wrapText="1"/>
    </xf>
    <xf numFmtId="164" fontId="39" fillId="0" borderId="17" xfId="68" applyNumberFormat="1" applyFont="1" applyBorder="1" applyAlignment="1">
      <alignment horizontal="center" vertical="center" wrapText="1"/>
    </xf>
    <xf numFmtId="166" fontId="39" fillId="0" borderId="0" xfId="68" applyNumberFormat="1" applyFont="1" applyAlignment="1">
      <alignment horizontal="center" vertical="center" wrapText="1"/>
    </xf>
    <xf numFmtId="0" fontId="32" fillId="0" borderId="0" xfId="0" applyFont="1" applyAlignment="1" applyProtection="1">
      <alignment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164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24" borderId="10" xfId="45" applyNumberFormat="1" applyFont="1" applyFill="1" applyBorder="1" applyAlignment="1">
      <alignment horizontal="center" vertical="center" wrapText="1"/>
    </xf>
    <xf numFmtId="4" fontId="44" fillId="0" borderId="10" xfId="68" applyNumberFormat="1" applyFont="1" applyBorder="1" applyAlignment="1" applyProtection="1">
      <alignment horizontal="center" vertical="center" wrapText="1"/>
      <protection locked="0"/>
    </xf>
    <xf numFmtId="166" fontId="44" fillId="0" borderId="10" xfId="68" applyNumberFormat="1" applyFont="1" applyBorder="1" applyAlignment="1" applyProtection="1">
      <alignment horizontal="center" vertical="center" wrapText="1"/>
      <protection locked="0"/>
    </xf>
    <xf numFmtId="3" fontId="44" fillId="0" borderId="10" xfId="46" applyNumberFormat="1" applyFont="1" applyBorder="1" applyAlignment="1">
      <alignment horizontal="center" vertical="center" wrapText="1"/>
    </xf>
    <xf numFmtId="4" fontId="40" fillId="0" borderId="10" xfId="68" applyNumberFormat="1" applyFont="1" applyBorder="1" applyAlignment="1">
      <alignment horizontal="center" vertical="center" wrapText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 wrapText="1"/>
      <protection hidden="1"/>
    </xf>
    <xf numFmtId="0" fontId="31" fillId="0" borderId="0" xfId="45" applyFont="1" applyAlignment="1" applyProtection="1">
      <alignment horizontal="left" vertical="center" wrapText="1"/>
      <protection locked="0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54" fillId="0" borderId="18" xfId="45" applyFont="1" applyBorder="1" applyAlignment="1" applyProtection="1">
      <alignment horizontal="left" vertical="center"/>
      <protection locked="0"/>
    </xf>
    <xf numFmtId="0" fontId="54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54" fillId="0" borderId="18" xfId="45" applyFont="1" applyBorder="1" applyAlignment="1" applyProtection="1">
      <alignment horizontal="left" vertical="center"/>
      <protection hidden="1"/>
    </xf>
    <xf numFmtId="0" fontId="54" fillId="0" borderId="20" xfId="45" applyFont="1" applyBorder="1" applyAlignment="1" applyProtection="1">
      <alignment horizontal="left" vertical="center"/>
      <protection hidden="1"/>
    </xf>
    <xf numFmtId="0" fontId="31" fillId="0" borderId="32" xfId="0" applyFont="1" applyBorder="1" applyAlignment="1" applyProtection="1">
      <alignment horizontal="left" vertical="center" wrapText="1"/>
      <protection locked="0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31" fillId="0" borderId="20" xfId="45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>
      <alignment horizontal="left" vertical="center"/>
    </xf>
    <xf numFmtId="0" fontId="54" fillId="0" borderId="0" xfId="45" applyFont="1" applyAlignment="1" applyProtection="1">
      <alignment horizontal="left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8" fillId="0" borderId="20" xfId="45" applyFont="1" applyBorder="1" applyAlignment="1">
      <alignment horizontal="center" vertical="center" wrapText="1"/>
    </xf>
    <xf numFmtId="166" fontId="42" fillId="0" borderId="18" xfId="56" applyNumberFormat="1" applyFont="1" applyBorder="1" applyAlignment="1">
      <alignment horizontal="center" vertical="center" wrapText="1"/>
    </xf>
    <xf numFmtId="166" fontId="42" fillId="0" borderId="20" xfId="56" applyNumberFormat="1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37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29" fillId="0" borderId="0" xfId="19" applyFont="1" applyAlignment="1">
      <alignment horizontal="center" vertical="center"/>
    </xf>
    <xf numFmtId="167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  <xf numFmtId="0" fontId="28" fillId="0" borderId="0" xfId="0" applyFont="1" applyAlignment="1" applyProtection="1">
      <alignment vertical="center" wrapText="1"/>
      <protection locked="0"/>
    </xf>
    <xf numFmtId="0" fontId="26" fillId="0" borderId="0" xfId="20" applyFont="1" applyAlignment="1" applyProtection="1">
      <alignment vertical="center" wrapText="1"/>
      <protection locked="0"/>
    </xf>
    <xf numFmtId="0" fontId="26" fillId="0" borderId="0" xfId="45" applyFont="1" applyAlignment="1" applyProtection="1">
      <alignment vertical="center"/>
      <protection hidden="1"/>
    </xf>
    <xf numFmtId="0" fontId="33" fillId="0" borderId="37" xfId="46" applyFont="1" applyBorder="1" applyAlignment="1">
      <alignment horizontal="center" vertical="center" wrapText="1"/>
    </xf>
    <xf numFmtId="0" fontId="33" fillId="0" borderId="44" xfId="46" applyFont="1" applyBorder="1" applyAlignment="1">
      <alignment horizontal="center" vertical="center" wrapText="1"/>
    </xf>
    <xf numFmtId="0" fontId="32" fillId="0" borderId="10" xfId="19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59" fillId="0" borderId="0" xfId="0" applyFont="1"/>
    <xf numFmtId="0" fontId="60" fillId="0" borderId="0" xfId="45" applyFont="1" applyAlignment="1">
      <alignment horizontal="center" vertical="center" wrapText="1"/>
    </xf>
    <xf numFmtId="0" fontId="43" fillId="0" borderId="0" xfId="45" applyFont="1" applyAlignment="1">
      <alignment vertical="center" wrapText="1"/>
    </xf>
    <xf numFmtId="166" fontId="43" fillId="0" borderId="0" xfId="45" applyNumberFormat="1" applyFont="1" applyAlignment="1">
      <alignment vertical="center" wrapText="1"/>
    </xf>
    <xf numFmtId="0" fontId="42" fillId="0" borderId="0" xfId="45" applyFont="1" applyAlignment="1">
      <alignment horizontal="right" vertical="center" wrapText="1"/>
    </xf>
    <xf numFmtId="0" fontId="43" fillId="0" borderId="0" xfId="45" applyFont="1" applyAlignment="1">
      <alignment horizontal="center" vertical="center" wrapText="1"/>
    </xf>
    <xf numFmtId="164" fontId="41" fillId="0" borderId="0" xfId="45" applyNumberFormat="1" applyFont="1" applyAlignment="1">
      <alignment horizontal="center" vertical="center"/>
    </xf>
    <xf numFmtId="164" fontId="42" fillId="0" borderId="0" xfId="46" applyNumberFormat="1" applyFont="1" applyAlignment="1">
      <alignment horizontal="right" vertical="center" wrapText="1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164" fontId="0" fillId="0" borderId="0" xfId="0" applyNumberFormat="1"/>
    <xf numFmtId="0" fontId="24" fillId="0" borderId="0" xfId="0" applyFont="1"/>
    <xf numFmtId="166" fontId="0" fillId="0" borderId="0" xfId="0" applyNumberFormat="1"/>
    <xf numFmtId="166" fontId="31" fillId="0" borderId="39" xfId="46" applyNumberFormat="1" applyFont="1" applyBorder="1" applyAlignment="1">
      <alignment horizontal="center"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15" xfId="46" applyNumberFormat="1" applyFont="1" applyBorder="1" applyAlignment="1">
      <alignment horizontal="center" vertical="center" wrapText="1"/>
    </xf>
    <xf numFmtId="164" fontId="30" fillId="0" borderId="39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61" fillId="0" borderId="0" xfId="0" applyFont="1"/>
    <xf numFmtId="0" fontId="62" fillId="0" borderId="0" xfId="45" applyFont="1" applyAlignment="1">
      <alignment horizontal="center" vertical="center"/>
    </xf>
    <xf numFmtId="166" fontId="63" fillId="0" borderId="0" xfId="45" applyNumberFormat="1" applyFont="1" applyAlignment="1">
      <alignment horizontal="center" vertical="center"/>
    </xf>
    <xf numFmtId="3" fontId="63" fillId="0" borderId="0" xfId="45" applyNumberFormat="1" applyFont="1" applyAlignment="1">
      <alignment vertical="center"/>
    </xf>
    <xf numFmtId="3" fontId="64" fillId="0" borderId="0" xfId="45" applyNumberFormat="1" applyFont="1" applyAlignment="1">
      <alignment horizontal="center" vertical="center"/>
    </xf>
    <xf numFmtId="3" fontId="64" fillId="0" borderId="0" xfId="45" applyNumberFormat="1" applyFont="1" applyAlignment="1">
      <alignment horizontal="left" vertical="center"/>
    </xf>
    <xf numFmtId="166" fontId="65" fillId="0" borderId="0" xfId="46" applyNumberFormat="1" applyFont="1" applyAlignment="1">
      <alignment horizontal="center" vertical="center" wrapText="1"/>
    </xf>
    <xf numFmtId="0" fontId="28" fillId="0" borderId="0" xfId="0" applyFont="1" applyAlignment="1" applyProtection="1">
      <alignment horizontal="right"/>
      <protection locked="0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50" fillId="25" borderId="32" xfId="45" applyFont="1" applyFill="1" applyBorder="1" applyAlignment="1">
      <alignment horizontal="center" vertical="center" wrapText="1"/>
    </xf>
    <xf numFmtId="0" fontId="50" fillId="25" borderId="0" xfId="45" applyFont="1" applyFill="1" applyAlignment="1">
      <alignment horizontal="center" vertical="center" wrapText="1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vertic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27" fillId="0" borderId="14" xfId="46" applyFont="1" applyBorder="1" applyAlignment="1">
      <alignment horizontal="center" vertical="center" wrapText="1"/>
    </xf>
    <xf numFmtId="0" fontId="27" fillId="0" borderId="15" xfId="46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30" fillId="0" borderId="18" xfId="45" applyFont="1" applyBorder="1" applyAlignment="1">
      <alignment horizontal="center" vertical="center" wrapText="1"/>
    </xf>
    <xf numFmtId="0" fontId="30" fillId="0" borderId="21" xfId="45" applyFont="1" applyBorder="1" applyAlignment="1">
      <alignment horizontal="center" vertical="center" wrapText="1"/>
    </xf>
    <xf numFmtId="0" fontId="30" fillId="0" borderId="20" xfId="45" applyFont="1" applyBorder="1" applyAlignment="1">
      <alignment horizontal="center" vertical="center" wrapText="1"/>
    </xf>
    <xf numFmtId="0" fontId="30" fillId="0" borderId="10" xfId="46" applyFont="1" applyBorder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28" fillId="0" borderId="0" xfId="68" applyFont="1" applyAlignment="1">
      <alignment horizontal="center" vertical="center" wrapText="1"/>
    </xf>
    <xf numFmtId="0" fontId="43" fillId="0" borderId="45" xfId="68" applyFont="1" applyBorder="1" applyAlignment="1">
      <alignment horizontal="center" vertical="center" wrapText="1"/>
    </xf>
    <xf numFmtId="0" fontId="43" fillId="0" borderId="38" xfId="68" applyFont="1" applyBorder="1" applyAlignment="1">
      <alignment horizontal="center" vertical="center" wrapText="1"/>
    </xf>
    <xf numFmtId="0" fontId="43" fillId="0" borderId="14" xfId="68" applyFont="1" applyBorder="1" applyAlignment="1">
      <alignment horizontal="center" vertical="center" wrapText="1"/>
    </xf>
    <xf numFmtId="0" fontId="43" fillId="0" borderId="15" xfId="68" applyFont="1" applyBorder="1" applyAlignment="1">
      <alignment horizontal="center" vertical="center" wrapText="1"/>
    </xf>
    <xf numFmtId="0" fontId="42" fillId="0" borderId="36" xfId="68" applyFont="1" applyBorder="1" applyAlignment="1">
      <alignment horizontal="center" vertical="center" wrapText="1"/>
    </xf>
    <xf numFmtId="0" fontId="42" fillId="0" borderId="19" xfId="68" applyFont="1" applyBorder="1" applyAlignment="1">
      <alignment horizontal="center" vertical="center" wrapText="1"/>
    </xf>
    <xf numFmtId="0" fontId="42" fillId="0" borderId="37" xfId="68" applyFont="1" applyBorder="1" applyAlignment="1">
      <alignment horizontal="center" vertical="center" wrapText="1"/>
    </xf>
  </cellXfs>
  <cellStyles count="7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1" xr:uid="{00000000-0005-0000-0000-000019000000}"/>
    <cellStyle name="Normal 6" xfId="67" xr:uid="{00000000-0005-0000-0000-00001A000000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TAAAAG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QAIAAyADAAMgA1ACAANAA6ADEANwAgAFAATQAAAAAAAAAAAAAAAAAAAAAAAAAAAAAAAAAAAAAAAAAAAAAAAAAAAAAAAAAAAAAAAAAAAAAAAAAAAAAAAAAAAAAAAAAAAAAAAAAAAAAAAAAAAAAAAAAAAAAAAADpBwwAAwAYABAAEQA6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0MTIxNzU4WjAjBgkqhkiG9w0BCQQxFgQUyz9p11hgYKfLV0sEwlIr/eVgH40wKwYLKoZIhvcNAQkQAgwxHDAaMBgwFgQUK2DY8Flrruk/JuoGGlIdRn+9y9EwDQYJKoZIhvcNAQEBBQAEggEAq3cDDkLEHToHGktZW3UmLwBlmGhdamITLETn5LeT+NGKIY2XjMfudlYrPNE/el36fME2/mx38kFinL1tFu84NoLoNdAmjIJr8nfPPtL+dy6vKupcYyls2ZweG0rio3L7+cZwqzpAlLUO9XFdIKEqIHx5LY7+BIBYEPWttysONHCIqxrBUazGPsXk5q3nU3hUcq0kvblcQJbOPvQemq8ADT5rLj0WHzeIS6X8XA4lbXHPk4eXw9r3tPzwIBJHJY89wEPGClHZV0Kc5JsfcYbzwe3zExE9f4wIcpCHfldzpDJWZdLhyRyxyEBEG2HWvjKcsSqv/1Nl337NfnP2YCR83A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2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QAIAAyADAAMgA1ACAANAA6ADEAOAAgAFAATQAAAAAAAAAAAAAAAAAAAAAAAAAAAAAAAAAAAAAAAAAAAAAAAAAAAAAAAAAAAAAAAAAAAAAAAAAAAAAAAAAAAAAAAAAAAAAAAAAAAAAAAAAAAAAAAAAAAAAAAADpBwwAAwAYABAAEgAC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0MTIxODAyWjAjBgkqhkiG9w0BCQQxFgQUh+9pb9BxWepCkZCU4NrDf3GkkVAwKwYLKoZIhvcNAQkQAgwxHDAaMBgwFgQUK2DY8Flrruk/JuoGGlIdRn+9y9EwDQYJKoZIhvcNAQEBBQAEggEAUSH81m5cTsdXDt0MZzMPX/UuPunCIEAI6KVy6XyOOoQEFGTJKc/8gmCqQcCogZO/vRNhbXd7m45qeRQV6dGZyzR1TcD7A2B3+4izHJdkx0McERHobrUpMDYGckvVKb6IgjbzqNuUhWGPVWcEr1ycDPVgjsUkCuwDzTzh7pvLYcdn6y60pjxNW/UspytDM5O7/xDY3yi7OU93en5ubyMNpOgXByBACd6AWufxguL6XFv6P8ogSjLoN3LMEBVAZ5K63J3Imzcdf/yynIVd0DCaZUEr3QjSB5szG5VCEqP2c5xuppi4NoZxgbGHCpwsEnaGynaJQIKboHIIfWSaTb8jBQ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74</xdr:row>
          <xdr:rowOff>0</xdr:rowOff>
        </xdr:from>
        <xdr:to>
          <xdr:col>3</xdr:col>
          <xdr:colOff>111125</xdr:colOff>
          <xdr:row>79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F2FCF62B-170B-7A03-B06F-3A059859F1F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90</xdr:row>
          <xdr:rowOff>0</xdr:rowOff>
        </xdr:from>
        <xdr:to>
          <xdr:col>3</xdr:col>
          <xdr:colOff>53975</xdr:colOff>
          <xdr:row>95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33864BD5-98CA-231F-D69E-72518AF0AA4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Ani\ANI%20+\+%20NAXAHASHIVNER\+%20CHSHTVAC%20NAXAHASIVNER%202025\MSHAKUYTI%20TNER\tiv5%20+\tiv%205%20Mk%20naxahashiv.xlsx" TargetMode="External"/><Relationship Id="rId1" Type="http://schemas.openxmlformats.org/officeDocument/2006/relationships/externalLinkPath" Target="file:///F:\Ani\ANI%20+\+%20NAXAHASHIVNER\+%20CHSHTVAC%20NAXAHASIVNER%202025\MSHAKUYTI%20TNER\tiv5%20+\tiv%205%20Mk%20naxahashiv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Pastaci finansav."/>
      <sheetName val="խմբեր "/>
    </sheetNames>
    <sheetDataSet>
      <sheetData sheetId="0">
        <row r="80">
          <cell r="B80" t="str">
            <v>ԵՐԵՎԱՆԻ ՔԱՂԱՔԱՊԵՏ՝</v>
          </cell>
          <cell r="D80" t="str">
            <v>ՏԻԳՐԱՆ ԱՎԻՆՅԱՆ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Z83"/>
  <sheetViews>
    <sheetView view="pageBreakPreview" topLeftCell="A53" zoomScaleNormal="100" zoomScaleSheetLayoutView="100" workbookViewId="0">
      <selection activeCell="C80" sqref="C80"/>
    </sheetView>
  </sheetViews>
  <sheetFormatPr defaultRowHeight="12.75"/>
  <cols>
    <col min="1" max="1" width="6.28515625" customWidth="1"/>
    <col min="2" max="2" width="57.140625" customWidth="1"/>
    <col min="3" max="3" width="36.42578125" customWidth="1"/>
    <col min="4" max="4" width="24.7109375" customWidth="1"/>
    <col min="5" max="5" width="4.42578125" customWidth="1"/>
    <col min="6" max="6" width="4.5703125" customWidth="1"/>
    <col min="7" max="7" width="10.85546875" hidden="1" customWidth="1"/>
  </cols>
  <sheetData>
    <row r="1" spans="1:13" ht="17.25">
      <c r="C1" s="30"/>
      <c r="D1" s="384" t="s">
        <v>167</v>
      </c>
      <c r="E1" s="79">
        <v>9</v>
      </c>
      <c r="F1" s="32"/>
      <c r="G1" s="30"/>
    </row>
    <row r="2" spans="1:13" ht="17.25">
      <c r="C2" s="30"/>
      <c r="D2" s="384" t="s">
        <v>22</v>
      </c>
      <c r="E2" s="30"/>
      <c r="F2" s="30"/>
      <c r="G2" s="30"/>
    </row>
    <row r="3" spans="1:13" ht="17.25">
      <c r="C3" s="30"/>
      <c r="D3" s="384" t="s">
        <v>23</v>
      </c>
      <c r="E3" s="30"/>
      <c r="F3" s="30"/>
      <c r="G3" s="30"/>
    </row>
    <row r="4" spans="1:13" ht="17.25">
      <c r="C4" s="122"/>
      <c r="D4" s="379" t="s">
        <v>253</v>
      </c>
      <c r="E4" s="122"/>
      <c r="F4" s="122"/>
      <c r="G4" s="30"/>
    </row>
    <row r="5" spans="1:13" ht="17.25">
      <c r="C5" s="122"/>
      <c r="D5" s="379" t="s">
        <v>165</v>
      </c>
      <c r="E5" s="122"/>
      <c r="F5" s="122"/>
      <c r="G5" s="30"/>
    </row>
    <row r="6" spans="1:13" ht="17.25">
      <c r="C6" s="122"/>
      <c r="D6" s="379"/>
      <c r="E6" s="122"/>
      <c r="F6" s="122"/>
      <c r="G6" s="30"/>
    </row>
    <row r="7" spans="1:13" ht="17.25">
      <c r="C7" s="122"/>
      <c r="D7" s="384" t="s">
        <v>192</v>
      </c>
      <c r="E7" s="79">
        <v>9</v>
      </c>
      <c r="F7" s="32"/>
      <c r="G7" s="30"/>
    </row>
    <row r="8" spans="1:13" ht="17.25">
      <c r="C8" s="122"/>
      <c r="D8" s="384" t="s">
        <v>22</v>
      </c>
      <c r="E8" s="30"/>
      <c r="F8" s="30"/>
      <c r="G8" s="30"/>
    </row>
    <row r="9" spans="1:13" ht="17.25">
      <c r="C9" s="122"/>
      <c r="D9" s="384" t="s">
        <v>23</v>
      </c>
      <c r="E9" s="30"/>
      <c r="F9" s="30"/>
      <c r="G9" s="30"/>
    </row>
    <row r="10" spans="1:13" ht="17.25">
      <c r="C10" s="122"/>
      <c r="D10" s="379" t="s">
        <v>284</v>
      </c>
      <c r="E10" s="122"/>
      <c r="F10" s="122"/>
      <c r="G10" s="30"/>
    </row>
    <row r="11" spans="1:13" ht="17.25">
      <c r="C11" s="122"/>
      <c r="D11" s="379" t="s">
        <v>283</v>
      </c>
      <c r="E11" s="122"/>
      <c r="F11" s="122"/>
      <c r="G11" s="30"/>
    </row>
    <row r="12" spans="1:13" ht="17.25">
      <c r="C12" s="31"/>
      <c r="D12" s="29"/>
      <c r="E12" s="30"/>
      <c r="F12" s="29"/>
      <c r="G12" s="32"/>
    </row>
    <row r="13" spans="1:13" ht="20.25">
      <c r="A13" s="500" t="s">
        <v>34</v>
      </c>
      <c r="B13" s="500"/>
      <c r="C13" s="500"/>
      <c r="D13" s="500"/>
      <c r="E13" s="500"/>
      <c r="F13" s="500"/>
      <c r="G13" s="33"/>
    </row>
    <row r="14" spans="1:13" ht="20.25">
      <c r="A14" s="498" t="s">
        <v>282</v>
      </c>
      <c r="B14" s="498"/>
      <c r="C14" s="498"/>
      <c r="D14" s="498"/>
      <c r="E14" s="498"/>
      <c r="F14" s="498"/>
    </row>
    <row r="15" spans="1:13" ht="17.25">
      <c r="A15" s="499" t="s">
        <v>254</v>
      </c>
      <c r="B15" s="499"/>
      <c r="C15" s="499"/>
      <c r="D15" s="499"/>
      <c r="E15" s="499"/>
      <c r="F15" s="499"/>
      <c r="G15" s="34"/>
      <c r="H15" s="35"/>
      <c r="I15" s="35"/>
      <c r="K15" s="35"/>
      <c r="L15" s="35"/>
      <c r="M15" s="35"/>
    </row>
    <row r="16" spans="1:13" ht="25.5">
      <c r="A16" s="36"/>
      <c r="B16" s="36"/>
      <c r="C16" s="36"/>
      <c r="D16" s="37" t="s">
        <v>45</v>
      </c>
      <c r="E16" s="380"/>
      <c r="F16" s="37"/>
      <c r="L16" s="2"/>
    </row>
    <row r="17" spans="1:16" ht="20.25">
      <c r="A17" s="38" t="s">
        <v>7</v>
      </c>
      <c r="B17" s="431" t="s">
        <v>116</v>
      </c>
      <c r="C17" s="431"/>
      <c r="D17" s="215"/>
      <c r="E17" s="381"/>
      <c r="F17" s="215"/>
    </row>
    <row r="18" spans="1:16" ht="17.25">
      <c r="A18" s="88">
        <v>1</v>
      </c>
      <c r="B18" s="99" t="s">
        <v>109</v>
      </c>
      <c r="C18" s="99"/>
      <c r="D18" s="166">
        <v>32623.5</v>
      </c>
      <c r="E18" s="166"/>
      <c r="F18" s="166"/>
      <c r="G18" s="420"/>
    </row>
    <row r="19" spans="1:16" ht="34.5" hidden="1">
      <c r="A19" s="88">
        <v>2</v>
      </c>
      <c r="B19" s="432" t="s">
        <v>178</v>
      </c>
      <c r="C19" s="432"/>
      <c r="D19" s="167">
        <f>+'Pastaci finansav.'!D13</f>
        <v>0</v>
      </c>
      <c r="E19" s="166"/>
      <c r="F19" s="167"/>
    </row>
    <row r="20" spans="1:16" ht="17.25" hidden="1">
      <c r="A20" s="88">
        <f t="shared" ref="A20:A25" si="0">+A19+1</f>
        <v>3</v>
      </c>
      <c r="B20" s="433" t="s">
        <v>227</v>
      </c>
      <c r="C20" s="433"/>
      <c r="D20" s="166"/>
      <c r="E20" s="166"/>
      <c r="F20" s="166"/>
    </row>
    <row r="21" spans="1:16" ht="17.25">
      <c r="A21" s="88">
        <v>2</v>
      </c>
      <c r="B21" s="99" t="s">
        <v>217</v>
      </c>
      <c r="C21" s="99"/>
      <c r="D21" s="166">
        <f>5034+120*6*3-108</f>
        <v>7086</v>
      </c>
      <c r="E21" s="166"/>
      <c r="F21" s="166"/>
      <c r="G21" s="420"/>
    </row>
    <row r="22" spans="1:16" ht="17.25" hidden="1">
      <c r="A22" s="88">
        <f t="shared" si="0"/>
        <v>3</v>
      </c>
      <c r="B22" s="99" t="s">
        <v>46</v>
      </c>
      <c r="C22" s="99"/>
      <c r="D22" s="166"/>
      <c r="E22" s="166"/>
      <c r="F22" s="166"/>
      <c r="G22" s="420"/>
    </row>
    <row r="23" spans="1:16" ht="17.25" hidden="1">
      <c r="A23" s="88">
        <f t="shared" si="0"/>
        <v>4</v>
      </c>
      <c r="B23" s="430" t="s">
        <v>56</v>
      </c>
      <c r="C23" s="430"/>
      <c r="D23" s="167">
        <f>+Komunal!M28</f>
        <v>0</v>
      </c>
      <c r="E23" s="166"/>
      <c r="F23" s="166"/>
    </row>
    <row r="24" spans="1:16" ht="17.25" hidden="1">
      <c r="A24" s="88">
        <f t="shared" si="0"/>
        <v>5</v>
      </c>
      <c r="B24" s="99" t="s">
        <v>177</v>
      </c>
      <c r="C24" s="99"/>
      <c r="D24" s="166"/>
      <c r="E24" s="166"/>
      <c r="F24" s="166"/>
    </row>
    <row r="25" spans="1:16" ht="17.25" hidden="1">
      <c r="A25" s="88">
        <f t="shared" si="0"/>
        <v>6</v>
      </c>
      <c r="B25" s="430" t="s">
        <v>231</v>
      </c>
      <c r="C25" s="430"/>
      <c r="D25" s="166">
        <f>SUM(D26:D27)</f>
        <v>0</v>
      </c>
      <c r="E25" s="166"/>
      <c r="F25" s="166"/>
    </row>
    <row r="26" spans="1:16" ht="13.5" hidden="1">
      <c r="A26" s="350">
        <f>+A25+0.1</f>
        <v>6.1</v>
      </c>
      <c r="B26" s="354"/>
      <c r="C26" s="354"/>
      <c r="D26" s="353"/>
      <c r="E26" s="353"/>
      <c r="F26" s="353"/>
    </row>
    <row r="27" spans="1:16" ht="13.5" hidden="1">
      <c r="A27" s="350">
        <f>+A26+0.1</f>
        <v>6.1999999999999993</v>
      </c>
      <c r="B27" s="354"/>
      <c r="C27" s="354"/>
      <c r="D27" s="353"/>
      <c r="E27" s="353"/>
      <c r="F27" s="363" t="s">
        <v>234</v>
      </c>
    </row>
    <row r="28" spans="1:16" ht="17.25">
      <c r="A28" s="88">
        <f>+A21+1</f>
        <v>3</v>
      </c>
      <c r="B28" s="430" t="s">
        <v>114</v>
      </c>
      <c r="C28" s="430"/>
      <c r="D28" s="167">
        <f>SUM(D29:D30)</f>
        <v>1200</v>
      </c>
      <c r="E28" s="166"/>
      <c r="F28" s="167"/>
    </row>
    <row r="29" spans="1:16" ht="13.5">
      <c r="A29" s="350">
        <f t="shared" ref="A29:A30" si="1">+A28+0.1</f>
        <v>3.1</v>
      </c>
      <c r="B29" s="394" t="s">
        <v>65</v>
      </c>
      <c r="C29" s="394"/>
      <c r="D29" s="351">
        <f>+D70</f>
        <v>1200</v>
      </c>
      <c r="E29" s="353"/>
      <c r="F29" s="351"/>
      <c r="G29" s="355"/>
      <c r="H29" s="352"/>
      <c r="I29" s="352"/>
      <c r="J29" s="352"/>
      <c r="K29" s="352"/>
      <c r="L29" s="352"/>
      <c r="M29" s="352"/>
      <c r="N29" s="352"/>
      <c r="O29" s="352"/>
      <c r="P29" s="352"/>
    </row>
    <row r="30" spans="1:16" ht="13.5" hidden="1">
      <c r="A30" s="350">
        <f t="shared" si="1"/>
        <v>3.2</v>
      </c>
      <c r="B30" s="354" t="s">
        <v>66</v>
      </c>
      <c r="C30" s="354"/>
      <c r="D30" s="353"/>
      <c r="E30" s="353"/>
      <c r="F30" s="353"/>
      <c r="G30" s="355"/>
    </row>
    <row r="31" spans="1:16" ht="17.25">
      <c r="A31" s="88">
        <f>+A28+1</f>
        <v>4</v>
      </c>
      <c r="B31" s="99" t="s">
        <v>8</v>
      </c>
      <c r="C31" s="99"/>
      <c r="D31" s="166">
        <f>12.1+9.9-4</f>
        <v>18</v>
      </c>
      <c r="E31" s="166"/>
      <c r="F31" s="166"/>
    </row>
    <row r="32" spans="1:16" ht="17.25">
      <c r="A32" s="88">
        <f>+A31+1</f>
        <v>5</v>
      </c>
      <c r="B32" s="99" t="s">
        <v>267</v>
      </c>
      <c r="C32" s="99"/>
      <c r="D32" s="166">
        <v>0.7</v>
      </c>
      <c r="E32" s="166"/>
      <c r="F32" s="166"/>
      <c r="G32" s="13"/>
    </row>
    <row r="33" spans="1:26" ht="17.25" hidden="1">
      <c r="A33" s="88">
        <f>+A32+1</f>
        <v>6</v>
      </c>
      <c r="B33" s="99"/>
      <c r="C33" s="99"/>
      <c r="D33" s="166"/>
      <c r="E33" s="166"/>
      <c r="F33" s="166"/>
      <c r="G33" s="15"/>
    </row>
    <row r="34" spans="1:26" ht="17.25">
      <c r="A34" s="38"/>
      <c r="B34" s="429" t="s">
        <v>220</v>
      </c>
      <c r="C34" s="429"/>
      <c r="D34" s="202">
        <f>SUM(D18:D18,D19:D25,D28,D31:D33)</f>
        <v>40928.199999999997</v>
      </c>
      <c r="E34" s="199"/>
      <c r="F34" s="202"/>
    </row>
    <row r="35" spans="1:26" ht="17.25">
      <c r="A35" s="31"/>
      <c r="B35" s="38"/>
      <c r="C35" s="39"/>
      <c r="D35" s="167"/>
      <c r="E35" s="166"/>
      <c r="F35" s="167"/>
    </row>
    <row r="36" spans="1:26" ht="20.25">
      <c r="A36" s="38" t="s">
        <v>9</v>
      </c>
      <c r="B36" s="431" t="s">
        <v>117</v>
      </c>
      <c r="C36" s="431"/>
      <c r="D36" s="203"/>
      <c r="E36" s="382"/>
      <c r="F36" s="203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17.25">
      <c r="A37" s="88">
        <v>1</v>
      </c>
      <c r="B37" s="430" t="s">
        <v>10</v>
      </c>
      <c r="C37" s="430"/>
      <c r="D37" s="167">
        <f>+Ashkhatavardz!P13-'Dramakan hosqer'!D87</f>
        <v>33555</v>
      </c>
      <c r="E37" s="166"/>
      <c r="F37" s="167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13.5" hidden="1">
      <c r="A38" s="350">
        <f t="shared" ref="A38:A40" si="2">+A37+0.1</f>
        <v>1.1000000000000001</v>
      </c>
      <c r="B38" s="394" t="str">
        <f>+Ashkhatavardz!J6</f>
        <v>գեղագիտական ուսուցման գծով</v>
      </c>
      <c r="C38" s="394"/>
      <c r="D38" s="353">
        <f>+Ashkhatavardz!C8+Ashkhatavardz!J7</f>
        <v>0</v>
      </c>
      <c r="E38" s="353"/>
      <c r="F38" s="351"/>
      <c r="G38" s="363"/>
      <c r="H38" s="352"/>
      <c r="I38" s="352"/>
      <c r="J38" s="352"/>
      <c r="K38" s="352"/>
      <c r="L38" s="352"/>
      <c r="M38" s="360"/>
      <c r="N38" s="352"/>
      <c r="O38" s="352"/>
      <c r="P38" s="352"/>
      <c r="Q38" s="352"/>
      <c r="R38" s="352"/>
      <c r="S38" s="352"/>
      <c r="T38" s="352"/>
      <c r="U38" s="352"/>
      <c r="V38" s="352"/>
      <c r="W38" s="352"/>
      <c r="X38" s="352"/>
      <c r="Y38" s="352"/>
      <c r="Z38" s="352"/>
    </row>
    <row r="39" spans="1:26" ht="13.5">
      <c r="A39" s="350">
        <f>+A37+0.1</f>
        <v>1.1000000000000001</v>
      </c>
      <c r="B39" s="394" t="s">
        <v>11</v>
      </c>
      <c r="C39" s="394"/>
      <c r="D39" s="353">
        <f>+Ashkhatavardz!C9+Ashkhatavardz!O7+Ashkhatavardz!C10</f>
        <v>2493.4</v>
      </c>
      <c r="E39" s="353"/>
      <c r="F39" s="351"/>
      <c r="G39" s="352"/>
      <c r="H39" s="352"/>
      <c r="I39" s="352"/>
      <c r="J39" s="352"/>
      <c r="K39" s="352"/>
      <c r="L39" s="352"/>
      <c r="M39" s="352"/>
      <c r="N39" s="352"/>
      <c r="O39" s="352"/>
      <c r="P39" s="352"/>
      <c r="Q39" s="352"/>
      <c r="R39" s="352"/>
      <c r="S39" s="352"/>
      <c r="T39" s="352"/>
      <c r="U39" s="352"/>
      <c r="V39" s="352"/>
      <c r="W39" s="352"/>
      <c r="X39" s="352"/>
      <c r="Y39" s="352"/>
      <c r="Z39" s="352"/>
    </row>
    <row r="40" spans="1:26" ht="13.5" hidden="1">
      <c r="A40" s="350">
        <f t="shared" si="2"/>
        <v>1.2000000000000002</v>
      </c>
      <c r="B40" s="394" t="s">
        <v>230</v>
      </c>
      <c r="C40" s="394"/>
      <c r="D40" s="353">
        <f>+Ashkhatavardz!C11+Ashkhatavardz!L7</f>
        <v>0</v>
      </c>
      <c r="E40" s="353"/>
      <c r="F40" s="351"/>
      <c r="G40" s="352"/>
      <c r="H40" s="352"/>
      <c r="I40" s="352"/>
      <c r="J40" s="352"/>
      <c r="K40" s="352"/>
      <c r="L40" s="352"/>
      <c r="M40" s="352"/>
      <c r="N40" s="352"/>
      <c r="O40" s="352"/>
      <c r="P40" s="352"/>
      <c r="Q40" s="352"/>
      <c r="R40" s="352"/>
      <c r="S40" s="352"/>
      <c r="T40" s="352"/>
      <c r="U40" s="352"/>
      <c r="V40" s="352"/>
      <c r="W40" s="352"/>
      <c r="X40" s="352"/>
      <c r="Y40" s="352"/>
      <c r="Z40" s="352"/>
    </row>
    <row r="41" spans="1:26" ht="17.25">
      <c r="A41" s="88">
        <f>+A37+1</f>
        <v>2</v>
      </c>
      <c r="B41" s="430" t="s">
        <v>13</v>
      </c>
      <c r="C41" s="430"/>
      <c r="D41" s="167">
        <f>+Komunal!F20</f>
        <v>809</v>
      </c>
      <c r="E41" s="166"/>
      <c r="F41" s="166"/>
      <c r="G41" s="232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7.25">
      <c r="A42" s="88">
        <f>+A41+1</f>
        <v>3</v>
      </c>
      <c r="B42" s="430" t="s">
        <v>12</v>
      </c>
      <c r="C42" s="430"/>
      <c r="D42" s="167">
        <f>+Komunal!J20</f>
        <v>269.39999999999998</v>
      </c>
      <c r="E42" s="166"/>
      <c r="F42" s="166"/>
      <c r="G42" s="232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7.25">
      <c r="A43" s="88">
        <v>4</v>
      </c>
      <c r="B43" s="430" t="s">
        <v>14</v>
      </c>
      <c r="C43" s="430"/>
      <c r="D43" s="167">
        <f>+Komunal!M20</f>
        <v>24.7</v>
      </c>
      <c r="E43" s="166"/>
      <c r="F43" s="166"/>
      <c r="G43" s="232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7.25">
      <c r="A44" s="88">
        <f t="shared" ref="A44:A45" si="3">+A43+1</f>
        <v>5</v>
      </c>
      <c r="B44" s="99" t="s">
        <v>15</v>
      </c>
      <c r="C44" s="99"/>
      <c r="D44" s="370">
        <v>31.8</v>
      </c>
      <c r="E44" s="166"/>
      <c r="F44" s="166"/>
    </row>
    <row r="45" spans="1:26" ht="17.25" hidden="1">
      <c r="A45" s="88">
        <f t="shared" si="3"/>
        <v>6</v>
      </c>
      <c r="B45" s="99" t="s">
        <v>16</v>
      </c>
      <c r="C45" s="99"/>
      <c r="D45" s="370"/>
      <c r="E45" s="166"/>
      <c r="F45" s="166"/>
    </row>
    <row r="46" spans="1:26" ht="17.25">
      <c r="A46" s="88">
        <f>+A44+1</f>
        <v>6</v>
      </c>
      <c r="B46" s="99" t="s">
        <v>17</v>
      </c>
      <c r="C46" s="99"/>
      <c r="D46" s="383">
        <v>144.80000000000001</v>
      </c>
      <c r="E46" s="383"/>
      <c r="F46" s="383"/>
    </row>
    <row r="47" spans="1:26" ht="17.25" hidden="1">
      <c r="A47" s="88">
        <f>+A46+1</f>
        <v>7</v>
      </c>
      <c r="B47" s="99" t="s">
        <v>18</v>
      </c>
      <c r="C47" s="99"/>
      <c r="D47" s="166"/>
      <c r="E47" s="166"/>
      <c r="F47" s="166"/>
      <c r="M47" s="65"/>
    </row>
    <row r="48" spans="1:26" ht="17.25">
      <c r="A48" s="88">
        <v>7</v>
      </c>
      <c r="B48" s="99" t="s">
        <v>258</v>
      </c>
      <c r="C48" s="99"/>
      <c r="D48" s="166">
        <f>500+200</f>
        <v>700</v>
      </c>
      <c r="E48" s="166"/>
      <c r="F48" s="166"/>
      <c r="M48" s="214"/>
      <c r="N48" s="65"/>
      <c r="O48" s="421"/>
      <c r="P48" s="65"/>
      <c r="Q48" s="422"/>
    </row>
    <row r="49" spans="1:8" ht="17.25">
      <c r="A49" s="88">
        <f>A48+1</f>
        <v>8</v>
      </c>
      <c r="B49" s="99" t="s">
        <v>67</v>
      </c>
      <c r="C49" s="99"/>
      <c r="D49" s="166">
        <v>800</v>
      </c>
      <c r="E49" s="166"/>
      <c r="F49" s="166"/>
    </row>
    <row r="50" spans="1:8" ht="18" customHeight="1">
      <c r="A50" s="88">
        <f t="shared" ref="A50:A68" si="4">+A49+1</f>
        <v>9</v>
      </c>
      <c r="B50" s="99" t="s">
        <v>41</v>
      </c>
      <c r="C50" s="99"/>
      <c r="D50" s="166">
        <v>350</v>
      </c>
      <c r="E50" s="166"/>
      <c r="F50" s="166"/>
    </row>
    <row r="51" spans="1:8" ht="17.25" hidden="1">
      <c r="A51" s="88">
        <f t="shared" si="4"/>
        <v>10</v>
      </c>
      <c r="B51" s="99" t="s">
        <v>111</v>
      </c>
      <c r="C51" s="99"/>
      <c r="D51" s="166"/>
      <c r="E51" s="166"/>
      <c r="F51" s="166"/>
    </row>
    <row r="52" spans="1:8" ht="17.25" hidden="1">
      <c r="A52" s="88">
        <f t="shared" si="4"/>
        <v>11</v>
      </c>
      <c r="B52" s="99" t="s">
        <v>112</v>
      </c>
      <c r="C52" s="99"/>
      <c r="D52" s="166"/>
      <c r="E52" s="166"/>
      <c r="F52" s="166"/>
      <c r="H52" s="40"/>
    </row>
    <row r="53" spans="1:8" ht="17.25">
      <c r="A53" s="88">
        <f>+A50+1</f>
        <v>10</v>
      </c>
      <c r="B53" s="99" t="s">
        <v>19</v>
      </c>
      <c r="C53" s="99"/>
      <c r="D53" s="166">
        <v>600</v>
      </c>
      <c r="E53" s="166"/>
      <c r="F53" s="166"/>
      <c r="H53" s="40"/>
    </row>
    <row r="54" spans="1:8" ht="17.25">
      <c r="A54" s="88">
        <f t="shared" si="4"/>
        <v>11</v>
      </c>
      <c r="B54" s="99" t="s">
        <v>20</v>
      </c>
      <c r="C54" s="99"/>
      <c r="D54" s="166">
        <v>100</v>
      </c>
      <c r="E54" s="166"/>
      <c r="F54" s="166"/>
    </row>
    <row r="55" spans="1:8" ht="17.25" hidden="1">
      <c r="A55" s="88">
        <f t="shared" si="4"/>
        <v>12</v>
      </c>
      <c r="B55" s="99" t="s">
        <v>60</v>
      </c>
      <c r="C55" s="99"/>
      <c r="D55" s="166"/>
      <c r="E55" s="166"/>
      <c r="F55" s="166"/>
    </row>
    <row r="56" spans="1:8" ht="17.25" hidden="1">
      <c r="A56" s="88">
        <f t="shared" si="4"/>
        <v>13</v>
      </c>
      <c r="B56" s="430" t="s">
        <v>47</v>
      </c>
      <c r="C56" s="430"/>
      <c r="D56" s="167">
        <f>+D23</f>
        <v>0</v>
      </c>
      <c r="E56" s="166"/>
      <c r="F56" s="167"/>
    </row>
    <row r="57" spans="1:8" ht="17.25">
      <c r="A57" s="88">
        <f>+A54+1</f>
        <v>12</v>
      </c>
      <c r="B57" s="99" t="s">
        <v>38</v>
      </c>
      <c r="C57" s="99"/>
      <c r="D57" s="166">
        <v>105</v>
      </c>
      <c r="E57" s="166"/>
      <c r="F57" s="166"/>
    </row>
    <row r="58" spans="1:8" ht="17.25">
      <c r="A58" s="88">
        <f t="shared" si="4"/>
        <v>13</v>
      </c>
      <c r="B58" s="99" t="s">
        <v>68</v>
      </c>
      <c r="C58" s="99"/>
      <c r="D58" s="166">
        <v>40</v>
      </c>
      <c r="E58" s="166"/>
      <c r="F58" s="166"/>
    </row>
    <row r="59" spans="1:8" ht="17.25">
      <c r="A59" s="88">
        <f t="shared" si="4"/>
        <v>14</v>
      </c>
      <c r="B59" s="99" t="s">
        <v>69</v>
      </c>
      <c r="C59" s="99"/>
      <c r="D59" s="166">
        <v>112</v>
      </c>
      <c r="E59" s="166"/>
      <c r="F59" s="166"/>
    </row>
    <row r="60" spans="1:8" ht="17.25" hidden="1">
      <c r="A60" s="88">
        <f t="shared" si="4"/>
        <v>15</v>
      </c>
      <c r="B60" s="99" t="s">
        <v>39</v>
      </c>
      <c r="C60" s="99"/>
      <c r="D60" s="166"/>
      <c r="E60" s="166"/>
      <c r="F60" s="166"/>
    </row>
    <row r="61" spans="1:8" ht="17.25" hidden="1">
      <c r="A61" s="88">
        <f t="shared" si="4"/>
        <v>16</v>
      </c>
      <c r="B61" s="99" t="s">
        <v>113</v>
      </c>
      <c r="C61" s="99"/>
      <c r="D61" s="166"/>
      <c r="E61" s="166"/>
      <c r="F61" s="166"/>
    </row>
    <row r="62" spans="1:8" ht="17.25" hidden="1">
      <c r="A62" s="88">
        <f t="shared" si="4"/>
        <v>17</v>
      </c>
      <c r="B62" s="99" t="s">
        <v>40</v>
      </c>
      <c r="C62" s="99"/>
      <c r="D62" s="166"/>
      <c r="E62" s="166"/>
      <c r="F62" s="166"/>
    </row>
    <row r="63" spans="1:8" ht="17.25" hidden="1">
      <c r="A63" s="88">
        <f t="shared" si="4"/>
        <v>18</v>
      </c>
      <c r="B63" s="99" t="s">
        <v>57</v>
      </c>
      <c r="C63" s="99"/>
      <c r="D63" s="166"/>
      <c r="E63" s="166"/>
      <c r="F63" s="166"/>
    </row>
    <row r="64" spans="1:8" ht="17.25">
      <c r="A64" s="88">
        <f>+A59+1</f>
        <v>15</v>
      </c>
      <c r="B64" s="99" t="s">
        <v>259</v>
      </c>
      <c r="C64" s="99"/>
      <c r="D64" s="166">
        <v>700</v>
      </c>
      <c r="E64" s="166"/>
      <c r="F64" s="166"/>
    </row>
    <row r="65" spans="1:7" ht="17.25" hidden="1">
      <c r="A65" s="88">
        <f>A64+1</f>
        <v>16</v>
      </c>
      <c r="B65" s="99" t="s">
        <v>222</v>
      </c>
      <c r="C65" s="99"/>
      <c r="D65" s="166"/>
      <c r="E65" s="166"/>
      <c r="F65" s="166"/>
    </row>
    <row r="66" spans="1:7" ht="17.25" hidden="1">
      <c r="A66" s="88">
        <f>+A64+1</f>
        <v>16</v>
      </c>
      <c r="B66" s="99" t="s">
        <v>268</v>
      </c>
      <c r="C66" s="99"/>
      <c r="D66" s="166"/>
      <c r="E66" s="166"/>
      <c r="F66" s="166"/>
    </row>
    <row r="67" spans="1:7" ht="17.25">
      <c r="A67" s="88">
        <v>16</v>
      </c>
      <c r="B67" s="99" t="s">
        <v>269</v>
      </c>
      <c r="C67" s="99"/>
      <c r="D67" s="166">
        <v>200</v>
      </c>
      <c r="E67" s="166"/>
      <c r="F67" s="166"/>
    </row>
    <row r="68" spans="1:7" ht="17.25" hidden="1">
      <c r="A68" s="88">
        <f t="shared" si="4"/>
        <v>17</v>
      </c>
      <c r="B68" s="99"/>
      <c r="C68" s="99"/>
      <c r="D68" s="166"/>
      <c r="E68" s="166"/>
      <c r="F68" s="166"/>
      <c r="G68" s="45"/>
    </row>
    <row r="69" spans="1:7" ht="17.25">
      <c r="A69" s="88">
        <f>+A67+1</f>
        <v>17</v>
      </c>
      <c r="B69" s="99" t="s">
        <v>21</v>
      </c>
      <c r="C69" s="99"/>
      <c r="D69" s="166">
        <f>+D70+1157.9-1.4</f>
        <v>2356.5</v>
      </c>
      <c r="E69" s="166"/>
      <c r="F69" s="166"/>
    </row>
    <row r="70" spans="1:7" ht="13.5">
      <c r="A70" s="350">
        <f t="shared" ref="A70" si="5">+A69+0.1</f>
        <v>17.100000000000001</v>
      </c>
      <c r="B70" s="354" t="s">
        <v>70</v>
      </c>
      <c r="C70" s="354"/>
      <c r="D70" s="353">
        <v>1200</v>
      </c>
      <c r="E70" s="353"/>
      <c r="F70" s="353"/>
      <c r="G70" s="355"/>
    </row>
    <row r="71" spans="1:7" ht="17.25">
      <c r="A71" s="88">
        <f>+A69+1</f>
        <v>18</v>
      </c>
      <c r="B71" s="99" t="s">
        <v>71</v>
      </c>
      <c r="C71" s="99"/>
      <c r="D71" s="166">
        <v>30</v>
      </c>
      <c r="E71" s="166"/>
      <c r="F71" s="166"/>
    </row>
    <row r="72" spans="1:7" ht="17.25" hidden="1">
      <c r="A72" s="88">
        <f>+A71+1</f>
        <v>19</v>
      </c>
      <c r="B72" s="99" t="s">
        <v>61</v>
      </c>
      <c r="C72" s="99"/>
      <c r="D72" s="166"/>
      <c r="E72" s="166"/>
      <c r="F72" s="166"/>
      <c r="G72" s="41"/>
    </row>
    <row r="73" spans="1:7" ht="17.25">
      <c r="A73" s="42"/>
      <c r="B73" s="429" t="s">
        <v>221</v>
      </c>
      <c r="C73" s="429"/>
      <c r="D73" s="202">
        <f>SUM(D37,D41:D46,D47:D69,D71:D72)</f>
        <v>40928.200000000004</v>
      </c>
      <c r="E73" s="166"/>
      <c r="F73" s="167"/>
      <c r="G73" s="199">
        <f>+D34-D73</f>
        <v>0</v>
      </c>
    </row>
    <row r="74" spans="1:7" ht="17.25">
      <c r="B74" s="43"/>
      <c r="C74" s="5"/>
    </row>
    <row r="75" spans="1:7" ht="17.25" hidden="1">
      <c r="B75" s="86" t="s">
        <v>2</v>
      </c>
      <c r="C75" s="204" t="s">
        <v>265</v>
      </c>
      <c r="D75" s="11"/>
      <c r="E75" s="11"/>
      <c r="F75" s="11"/>
    </row>
    <row r="76" spans="1:7" ht="17.25" hidden="1">
      <c r="B76" s="79"/>
      <c r="C76" s="347" t="s">
        <v>87</v>
      </c>
      <c r="D76" s="349"/>
      <c r="E76" s="349"/>
      <c r="F76" s="349"/>
    </row>
    <row r="77" spans="1:7" ht="17.25" hidden="1">
      <c r="B77" s="86" t="s">
        <v>6</v>
      </c>
      <c r="C77" s="204" t="s">
        <v>266</v>
      </c>
      <c r="D77" s="11"/>
      <c r="E77" s="11"/>
      <c r="F77" s="11"/>
    </row>
    <row r="78" spans="1:7" hidden="1">
      <c r="C78" s="347" t="s">
        <v>87</v>
      </c>
      <c r="D78" s="349"/>
      <c r="E78" s="349"/>
      <c r="F78" s="349"/>
    </row>
    <row r="79" spans="1:7" ht="17.25" hidden="1">
      <c r="B79" s="65" t="s">
        <v>168</v>
      </c>
      <c r="D79" s="32"/>
      <c r="E79" s="32"/>
      <c r="F79" s="32"/>
    </row>
    <row r="80" spans="1:7" s="4" customFormat="1" ht="102.75" customHeight="1">
      <c r="B80" s="328" t="s">
        <v>190</v>
      </c>
      <c r="D80" s="243" t="s">
        <v>197</v>
      </c>
      <c r="G80" s="32"/>
    </row>
    <row r="81" spans="2:7" ht="17.25">
      <c r="B81" s="173"/>
      <c r="C81" s="62"/>
      <c r="G81" s="32"/>
    </row>
    <row r="82" spans="2:7" ht="17.25">
      <c r="D82" s="32"/>
      <c r="E82" s="32"/>
      <c r="F82" s="32"/>
    </row>
    <row r="83" spans="2:7" ht="17.25">
      <c r="D83" s="32"/>
      <c r="E83" s="32"/>
      <c r="F83" s="32"/>
    </row>
  </sheetData>
  <mergeCells count="3">
    <mergeCell ref="A14:F14"/>
    <mergeCell ref="A15:F15"/>
    <mergeCell ref="A13:F13"/>
  </mergeCells>
  <pageMargins left="0.19684930008748908" right="0" top="0.19684930008748908" bottom="0" header="0.15748031496062992" footer="0.19684930008748908"/>
  <pageSetup paperSize="9" scale="8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74</xdr:row>
                <xdr:rowOff>0</xdr:rowOff>
              </from>
              <to>
                <xdr:col>3</xdr:col>
                <xdr:colOff>114300</xdr:colOff>
                <xdr:row>79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118"/>
  <sheetViews>
    <sheetView tabSelected="1" view="pageBreakPreview" topLeftCell="A52" zoomScaleNormal="100" zoomScaleSheetLayoutView="100" workbookViewId="0">
      <selection activeCell="C96" sqref="C96"/>
    </sheetView>
  </sheetViews>
  <sheetFormatPr defaultRowHeight="12.75"/>
  <cols>
    <col min="1" max="1" width="5.5703125" customWidth="1"/>
    <col min="2" max="2" width="64" customWidth="1"/>
    <col min="3" max="3" width="37.28515625" customWidth="1"/>
    <col min="4" max="4" width="23.85546875" customWidth="1"/>
    <col min="5" max="5" width="4.7109375" customWidth="1"/>
    <col min="6" max="6" width="10.140625" hidden="1" customWidth="1"/>
  </cols>
  <sheetData>
    <row r="1" spans="1:13" ht="17.25">
      <c r="A1" s="57"/>
      <c r="B1" s="58"/>
      <c r="C1" s="58"/>
      <c r="D1" s="377" t="s">
        <v>167</v>
      </c>
      <c r="E1" s="245">
        <f>+'Ekamut-caxs'!E1+1</f>
        <v>10</v>
      </c>
      <c r="F1" s="79"/>
      <c r="G1" s="32"/>
      <c r="H1" s="32"/>
      <c r="I1" s="32"/>
      <c r="J1" s="32"/>
      <c r="K1" s="59"/>
      <c r="L1" s="59"/>
      <c r="M1" s="59"/>
    </row>
    <row r="2" spans="1:13" ht="17.25">
      <c r="A2" s="57"/>
      <c r="B2" s="57"/>
      <c r="C2" s="57"/>
      <c r="D2" s="378" t="s">
        <v>33</v>
      </c>
      <c r="E2" s="163"/>
      <c r="F2" s="79"/>
      <c r="G2" s="32"/>
      <c r="H2" s="32"/>
      <c r="I2" s="32"/>
      <c r="J2" s="32"/>
      <c r="K2" s="59"/>
      <c r="L2" s="59"/>
      <c r="M2" s="59"/>
    </row>
    <row r="3" spans="1:13" ht="17.25">
      <c r="A3" s="57"/>
      <c r="B3" s="57"/>
      <c r="C3" s="57"/>
      <c r="D3" s="378" t="s">
        <v>23</v>
      </c>
      <c r="E3" s="163"/>
      <c r="F3" s="79"/>
      <c r="G3" s="32"/>
      <c r="H3" s="32"/>
      <c r="I3" s="32"/>
      <c r="J3" s="32"/>
      <c r="K3" s="59"/>
      <c r="L3" s="59"/>
      <c r="M3" s="59"/>
    </row>
    <row r="4" spans="1:13" ht="17.25">
      <c r="A4" s="57"/>
      <c r="B4" s="57"/>
      <c r="C4" s="57"/>
      <c r="D4" s="379" t="str">
        <f>+'Ekamut-caxs'!D4</f>
        <v>«---------» ---------------- 2025 թ.</v>
      </c>
      <c r="E4" s="122"/>
      <c r="F4" s="79"/>
      <c r="G4" s="32"/>
      <c r="H4" s="32"/>
      <c r="I4" s="32"/>
      <c r="J4" s="32"/>
      <c r="K4" s="59"/>
      <c r="L4" s="59"/>
      <c r="M4" s="59"/>
    </row>
    <row r="5" spans="1:13" ht="17.25">
      <c r="A5" s="57"/>
      <c r="B5" s="57"/>
      <c r="C5" s="57"/>
      <c r="D5" s="379" t="str">
        <f>+'Ekamut-caxs'!D5</f>
        <v>հ. --------------- - Ա որոշմամբ</v>
      </c>
      <c r="E5" s="122"/>
      <c r="F5" s="79"/>
      <c r="G5" s="32"/>
      <c r="H5" s="32"/>
      <c r="I5" s="32"/>
      <c r="J5" s="32"/>
      <c r="K5" s="59"/>
      <c r="L5" s="59"/>
      <c r="M5" s="59"/>
    </row>
    <row r="6" spans="1:13" ht="17.25">
      <c r="A6" s="57"/>
      <c r="B6" s="57"/>
      <c r="C6" s="57"/>
      <c r="D6" s="379"/>
      <c r="E6" s="122"/>
      <c r="F6" s="79"/>
      <c r="G6" s="32"/>
      <c r="H6" s="32"/>
      <c r="I6" s="32"/>
      <c r="J6" s="32"/>
      <c r="K6" s="59"/>
      <c r="L6" s="59"/>
      <c r="M6" s="59"/>
    </row>
    <row r="7" spans="1:13" ht="17.25">
      <c r="A7" s="57"/>
      <c r="B7" s="57"/>
      <c r="C7" s="57"/>
      <c r="D7" s="377" t="s">
        <v>192</v>
      </c>
      <c r="E7" s="79">
        <f>+'Ekamut-caxs'!E7+1</f>
        <v>10</v>
      </c>
      <c r="F7" s="79"/>
      <c r="G7" s="32"/>
      <c r="H7" s="32"/>
      <c r="I7" s="32"/>
      <c r="J7" s="32"/>
      <c r="K7" s="59"/>
      <c r="L7" s="59"/>
      <c r="M7" s="59"/>
    </row>
    <row r="8" spans="1:13" ht="17.25">
      <c r="A8" s="57"/>
      <c r="B8" s="57"/>
      <c r="C8" s="57"/>
      <c r="D8" s="378" t="s">
        <v>33</v>
      </c>
      <c r="E8" s="122"/>
      <c r="F8" s="79"/>
      <c r="G8" s="32"/>
      <c r="H8" s="32"/>
      <c r="I8" s="32"/>
      <c r="J8" s="32"/>
      <c r="K8" s="59"/>
      <c r="L8" s="59"/>
      <c r="M8" s="59"/>
    </row>
    <row r="9" spans="1:13" ht="17.25">
      <c r="A9" s="57"/>
      <c r="B9" s="57"/>
      <c r="C9" s="57"/>
      <c r="D9" s="378" t="s">
        <v>23</v>
      </c>
      <c r="E9" s="122"/>
      <c r="F9" s="79"/>
      <c r="G9" s="32"/>
      <c r="H9" s="32"/>
      <c r="I9" s="32"/>
      <c r="J9" s="32"/>
      <c r="K9" s="59"/>
      <c r="L9" s="59"/>
      <c r="M9" s="59"/>
    </row>
    <row r="10" spans="1:13" ht="17.25">
      <c r="A10" s="57"/>
      <c r="B10" s="57"/>
      <c r="C10" s="57"/>
      <c r="D10" s="379" t="str">
        <f>+'Ekamut-caxs'!D10</f>
        <v>11. 04. 2025 թ.</v>
      </c>
      <c r="E10" s="122"/>
      <c r="F10" s="79"/>
      <c r="G10" s="32"/>
      <c r="H10" s="32"/>
      <c r="I10" s="32"/>
      <c r="J10" s="32"/>
      <c r="K10" s="59"/>
      <c r="L10" s="59"/>
      <c r="M10" s="59"/>
    </row>
    <row r="11" spans="1:13" ht="17.25">
      <c r="A11" s="57"/>
      <c r="B11" s="57"/>
      <c r="C11" s="57"/>
      <c r="D11" s="379" t="str">
        <f>+'Ekamut-caxs'!D11</f>
        <v>հ. 1348 - Ա որոշմամբ</v>
      </c>
      <c r="E11" s="163"/>
      <c r="F11" s="79"/>
      <c r="G11" s="32"/>
      <c r="H11" s="32"/>
      <c r="I11" s="32"/>
      <c r="J11" s="32"/>
      <c r="K11" s="59"/>
      <c r="L11" s="59"/>
      <c r="M11" s="59"/>
    </row>
    <row r="12" spans="1:13" ht="20.25">
      <c r="A12" s="502" t="s">
        <v>34</v>
      </c>
      <c r="B12" s="502"/>
      <c r="C12" s="502"/>
      <c r="D12" s="502"/>
      <c r="E12" s="371"/>
      <c r="F12" s="79"/>
      <c r="G12" s="32"/>
      <c r="H12" s="32"/>
      <c r="I12" s="32"/>
      <c r="J12" s="32"/>
      <c r="K12" s="59"/>
      <c r="L12" s="59"/>
      <c r="M12" s="59"/>
    </row>
    <row r="13" spans="1:13" ht="20.25">
      <c r="A13" s="501" t="str">
        <f>+'Ekamut-caxs'!A14</f>
        <v xml:space="preserve">«Զեյթուն մշակութային կենտրոն» ՀՈԱԿ-ի  </v>
      </c>
      <c r="B13" s="501"/>
      <c r="C13" s="501"/>
      <c r="D13" s="501"/>
      <c r="E13" s="240"/>
      <c r="F13" s="80"/>
      <c r="G13" s="3"/>
      <c r="H13" s="3"/>
      <c r="I13" s="3"/>
      <c r="J13" s="32"/>
      <c r="K13" s="4"/>
      <c r="L13" s="4"/>
      <c r="M13" s="4"/>
    </row>
    <row r="14" spans="1:13" ht="17.25">
      <c r="A14" s="499" t="s">
        <v>252</v>
      </c>
      <c r="B14" s="499"/>
      <c r="C14" s="499"/>
      <c r="D14" s="499"/>
      <c r="E14" s="241"/>
      <c r="F14" s="79"/>
      <c r="G14" s="32"/>
      <c r="H14" s="32"/>
      <c r="I14" s="32"/>
      <c r="J14" s="32"/>
      <c r="K14" s="4"/>
      <c r="L14" s="4"/>
      <c r="M14" s="4"/>
    </row>
    <row r="15" spans="1:13" ht="17.25">
      <c r="A15" s="60"/>
      <c r="B15" s="60"/>
      <c r="C15" s="60"/>
      <c r="D15" s="60"/>
      <c r="E15" s="241"/>
      <c r="F15" s="79"/>
      <c r="G15" s="32"/>
      <c r="H15" s="32"/>
      <c r="I15" s="32"/>
      <c r="J15" s="32"/>
      <c r="K15" s="4"/>
      <c r="L15" s="4"/>
      <c r="M15" s="4"/>
    </row>
    <row r="16" spans="1:13" ht="17.25">
      <c r="A16" s="57"/>
      <c r="B16" s="57"/>
      <c r="C16" s="57"/>
      <c r="D16" s="61" t="s">
        <v>35</v>
      </c>
      <c r="E16" s="372"/>
      <c r="F16" s="79"/>
      <c r="G16" s="32"/>
      <c r="H16" s="32"/>
      <c r="I16" s="32"/>
      <c r="J16" s="32"/>
      <c r="K16" s="59"/>
      <c r="L16" s="59"/>
      <c r="M16" s="59"/>
    </row>
    <row r="17" spans="1:13" ht="30" customHeight="1">
      <c r="A17" s="69" t="s">
        <v>3</v>
      </c>
      <c r="B17" s="505" t="s">
        <v>24</v>
      </c>
      <c r="C17" s="506"/>
      <c r="D17" s="64" t="s">
        <v>36</v>
      </c>
      <c r="E17" s="373"/>
      <c r="F17" s="81"/>
      <c r="G17" s="65"/>
      <c r="H17" s="65"/>
      <c r="I17" s="65"/>
      <c r="J17" s="197"/>
      <c r="K17" s="65"/>
      <c r="L17" s="65"/>
      <c r="M17" s="65"/>
    </row>
    <row r="18" spans="1:13" ht="34.5" customHeight="1">
      <c r="A18" s="8" t="s">
        <v>7</v>
      </c>
      <c r="B18" s="503" t="s">
        <v>25</v>
      </c>
      <c r="C18" s="504"/>
      <c r="D18" s="187">
        <f>+'Dramakani hamematakan'!C6</f>
        <v>4461.4999999999891</v>
      </c>
      <c r="E18" s="374"/>
      <c r="F18" s="368">
        <f>+D18-D71</f>
        <v>4352.7999999999893</v>
      </c>
      <c r="G18" s="35"/>
      <c r="H18" s="196"/>
      <c r="I18" s="196"/>
      <c r="J18" s="166"/>
      <c r="K18" s="59"/>
      <c r="L18" s="59"/>
      <c r="M18" s="59"/>
    </row>
    <row r="19" spans="1:13" ht="34.5">
      <c r="A19" s="8" t="s">
        <v>9</v>
      </c>
      <c r="B19" s="438" t="s">
        <v>74</v>
      </c>
      <c r="C19" s="439"/>
      <c r="D19" s="187">
        <f>SUM(D20:D27,D30:D33)</f>
        <v>39801.4</v>
      </c>
      <c r="E19" s="375"/>
      <c r="F19" s="79"/>
      <c r="G19" s="32"/>
      <c r="H19" s="32"/>
      <c r="I19" s="32"/>
      <c r="J19" s="32"/>
      <c r="K19" s="59"/>
      <c r="L19" s="59"/>
      <c r="M19" s="59"/>
    </row>
    <row r="20" spans="1:13" ht="17.25">
      <c r="A20" s="48">
        <v>1</v>
      </c>
      <c r="B20" s="434" t="s">
        <v>109</v>
      </c>
      <c r="C20" s="435"/>
      <c r="D20" s="179">
        <f>+'Pastaci finansav.'!C13</f>
        <v>32623.5</v>
      </c>
      <c r="E20" s="242"/>
      <c r="F20" s="79"/>
      <c r="G20" s="32"/>
      <c r="H20" s="32"/>
      <c r="I20" s="32"/>
      <c r="J20" s="32"/>
      <c r="K20" s="59"/>
      <c r="L20" s="59"/>
      <c r="M20" s="59"/>
    </row>
    <row r="21" spans="1:13" ht="34.5" hidden="1">
      <c r="A21" s="48">
        <f>+A20+1</f>
        <v>2</v>
      </c>
      <c r="B21" s="447" t="s">
        <v>178</v>
      </c>
      <c r="C21" s="448"/>
      <c r="D21" s="179">
        <f>+'Pastaci finansav.'!D13</f>
        <v>0</v>
      </c>
      <c r="E21" s="242"/>
      <c r="F21" s="79"/>
      <c r="G21" s="32"/>
      <c r="H21" s="32"/>
      <c r="I21" s="32"/>
      <c r="J21" s="32"/>
      <c r="K21" s="59"/>
      <c r="L21" s="59"/>
      <c r="M21" s="59"/>
    </row>
    <row r="22" spans="1:13" ht="17.25" hidden="1">
      <c r="A22" s="48">
        <f t="shared" ref="A22:A27" si="0">+A21+1</f>
        <v>3</v>
      </c>
      <c r="B22" s="432" t="s">
        <v>227</v>
      </c>
      <c r="C22" s="432"/>
      <c r="D22" s="179">
        <f>+'Ekamut-caxs'!D20</f>
        <v>0</v>
      </c>
      <c r="E22" s="242"/>
      <c r="F22" s="79"/>
      <c r="G22" s="32"/>
      <c r="H22" s="32"/>
      <c r="I22" s="32"/>
      <c r="J22" s="32"/>
      <c r="K22" s="59"/>
      <c r="L22" s="59"/>
      <c r="M22" s="59"/>
    </row>
    <row r="23" spans="1:13" ht="17.25">
      <c r="A23" s="48">
        <f>+A20+1</f>
        <v>2</v>
      </c>
      <c r="B23" s="434" t="str">
        <f>+'Ekamut-caxs'!B21</f>
        <v>Վճարովի ծառայություններից (գեղագիտական ուսուցում)</v>
      </c>
      <c r="C23" s="435"/>
      <c r="D23" s="179">
        <f>+'Ekamut-caxs'!D21</f>
        <v>7086</v>
      </c>
      <c r="E23" s="242"/>
      <c r="F23" s="2"/>
      <c r="G23" s="32"/>
      <c r="H23" s="32"/>
      <c r="I23" s="32"/>
      <c r="J23" s="32"/>
      <c r="K23" s="59"/>
      <c r="L23" s="59"/>
      <c r="M23" s="59"/>
    </row>
    <row r="24" spans="1:13" ht="17.25" hidden="1">
      <c r="A24" s="48">
        <f t="shared" si="0"/>
        <v>3</v>
      </c>
      <c r="B24" s="434" t="s">
        <v>46</v>
      </c>
      <c r="C24" s="435"/>
      <c r="D24" s="178">
        <f>+'Ekamut-caxs'!D22</f>
        <v>0</v>
      </c>
      <c r="E24" s="242"/>
      <c r="F24" s="79"/>
      <c r="G24" s="32"/>
      <c r="H24" s="32"/>
      <c r="I24" s="32"/>
      <c r="J24" s="32"/>
      <c r="K24" s="59"/>
      <c r="L24" s="59"/>
      <c r="M24" s="59"/>
    </row>
    <row r="25" spans="1:13" ht="17.25" hidden="1">
      <c r="A25" s="48">
        <f t="shared" si="0"/>
        <v>4</v>
      </c>
      <c r="B25" s="434" t="s">
        <v>56</v>
      </c>
      <c r="C25" s="435"/>
      <c r="D25" s="178">
        <f>+'Ekamut-caxs'!D23</f>
        <v>0</v>
      </c>
      <c r="E25" s="242"/>
      <c r="F25" s="79"/>
      <c r="G25" s="32"/>
      <c r="H25" s="32"/>
      <c r="I25" s="32"/>
      <c r="J25" s="32"/>
      <c r="K25" s="59"/>
      <c r="L25" s="59"/>
      <c r="M25" s="59"/>
    </row>
    <row r="26" spans="1:13" ht="17.25" hidden="1">
      <c r="A26" s="48">
        <f t="shared" si="0"/>
        <v>5</v>
      </c>
      <c r="B26" s="434" t="s">
        <v>177</v>
      </c>
      <c r="C26" s="435"/>
      <c r="D26" s="178">
        <f>+'Ekamut-caxs'!D24</f>
        <v>0</v>
      </c>
      <c r="E26" s="242"/>
      <c r="F26" s="82"/>
      <c r="G26" s="74"/>
      <c r="H26" s="74"/>
      <c r="I26" s="74"/>
      <c r="J26" s="32"/>
      <c r="K26" s="59"/>
      <c r="L26" s="59"/>
      <c r="M26" s="59"/>
    </row>
    <row r="27" spans="1:13" ht="17.25" hidden="1">
      <c r="A27" s="48">
        <f t="shared" si="0"/>
        <v>6</v>
      </c>
      <c r="B27" s="434" t="s">
        <v>231</v>
      </c>
      <c r="C27" s="435"/>
      <c r="D27" s="178">
        <f>+'Ekamut-caxs'!D25</f>
        <v>0</v>
      </c>
      <c r="E27" s="242"/>
      <c r="F27" s="82"/>
      <c r="G27" s="74"/>
      <c r="H27" s="74"/>
      <c r="I27" s="74"/>
      <c r="J27" s="32"/>
      <c r="K27" s="59"/>
      <c r="L27" s="59"/>
      <c r="M27" s="59"/>
    </row>
    <row r="28" spans="1:13" ht="13.5" hidden="1">
      <c r="A28" s="367">
        <f t="shared" ref="A28:A29" si="1">+A27+0.1</f>
        <v>6.1</v>
      </c>
      <c r="B28" s="436">
        <f>+'Ekamut-caxs'!B26</f>
        <v>0</v>
      </c>
      <c r="C28" s="437"/>
      <c r="D28" s="356">
        <f>+'Ekamut-caxs'!D26</f>
        <v>0</v>
      </c>
      <c r="E28" s="357"/>
      <c r="F28" s="358"/>
      <c r="G28" s="359"/>
      <c r="H28" s="359"/>
      <c r="I28" s="359"/>
      <c r="J28" s="360"/>
    </row>
    <row r="29" spans="1:13" ht="13.5" hidden="1">
      <c r="A29" s="367">
        <f t="shared" si="1"/>
        <v>6.1999999999999993</v>
      </c>
      <c r="B29" s="436">
        <f>+'Ekamut-caxs'!B27</f>
        <v>0</v>
      </c>
      <c r="C29" s="437"/>
      <c r="D29" s="356">
        <f>+'Ekamut-caxs'!D27</f>
        <v>0</v>
      </c>
      <c r="E29" s="357"/>
      <c r="F29" s="358"/>
      <c r="G29" s="359"/>
      <c r="H29" s="359"/>
      <c r="I29" s="359"/>
      <c r="J29" s="360"/>
    </row>
    <row r="30" spans="1:13" ht="17.25">
      <c r="A30" s="48">
        <f>+A23+1</f>
        <v>3</v>
      </c>
      <c r="B30" s="440" t="s">
        <v>26</v>
      </c>
      <c r="C30" s="441"/>
      <c r="D30" s="178">
        <v>73.900000000000006</v>
      </c>
      <c r="E30" s="242"/>
      <c r="F30" s="82"/>
      <c r="G30" s="74"/>
      <c r="H30" s="74"/>
      <c r="I30" s="74"/>
      <c r="J30" s="32"/>
    </row>
    <row r="31" spans="1:13" ht="17.25">
      <c r="A31" s="48">
        <v>4</v>
      </c>
      <c r="B31" s="434" t="s">
        <v>8</v>
      </c>
      <c r="C31" s="435"/>
      <c r="D31" s="179">
        <f>+'Ekamut-caxs'!D31</f>
        <v>18</v>
      </c>
      <c r="E31" s="242"/>
      <c r="F31" s="82"/>
      <c r="G31" s="74"/>
      <c r="H31" s="74"/>
      <c r="I31" s="74"/>
      <c r="J31" s="32"/>
      <c r="K31" s="59"/>
      <c r="L31" s="59"/>
      <c r="M31" s="59"/>
    </row>
    <row r="32" spans="1:13" ht="17.25" hidden="1">
      <c r="A32" s="48">
        <f t="shared" ref="A32:A33" si="2">+A31+1</f>
        <v>5</v>
      </c>
      <c r="B32" s="440"/>
      <c r="C32" s="441"/>
      <c r="D32" s="178"/>
      <c r="E32" s="242"/>
      <c r="F32" s="82"/>
      <c r="G32" s="74"/>
      <c r="H32" s="74"/>
      <c r="I32" s="74"/>
      <c r="J32" s="32"/>
    </row>
    <row r="33" spans="1:13" ht="17.25" hidden="1">
      <c r="A33" s="48">
        <f t="shared" si="2"/>
        <v>6</v>
      </c>
      <c r="B33" s="440"/>
      <c r="C33" s="441"/>
      <c r="D33" s="178"/>
      <c r="E33" s="242"/>
      <c r="F33" s="78"/>
      <c r="G33" s="74"/>
      <c r="H33" s="74"/>
      <c r="I33" s="74"/>
      <c r="J33" s="32"/>
    </row>
    <row r="34" spans="1:13" ht="34.5">
      <c r="A34" s="8" t="s">
        <v>27</v>
      </c>
      <c r="B34" s="438" t="s">
        <v>75</v>
      </c>
      <c r="C34" s="439"/>
      <c r="D34" s="187">
        <f>D35+D73+D86</f>
        <v>39390.400000000001</v>
      </c>
      <c r="E34" s="375"/>
      <c r="F34" s="205"/>
      <c r="G34" s="32"/>
      <c r="H34" s="32"/>
      <c r="I34" s="32"/>
      <c r="J34" s="32"/>
      <c r="K34" s="59"/>
      <c r="L34" s="59"/>
      <c r="M34" s="59"/>
    </row>
    <row r="35" spans="1:13" ht="17.25">
      <c r="A35" s="10" t="s">
        <v>49</v>
      </c>
      <c r="B35" s="438" t="s">
        <v>52</v>
      </c>
      <c r="C35" s="439"/>
      <c r="D35" s="187">
        <f>SUM(D36,D40:D45,D46:D67,D71:D72)</f>
        <v>38680.400000000001</v>
      </c>
      <c r="E35" s="375"/>
      <c r="F35" s="205">
        <f>+D35-'Dramakani hamematakan'!D23</f>
        <v>0</v>
      </c>
      <c r="G35" s="32"/>
      <c r="H35" s="32"/>
      <c r="I35" s="32"/>
      <c r="J35" s="32"/>
      <c r="K35" s="59"/>
      <c r="L35" s="59"/>
      <c r="M35" s="59"/>
    </row>
    <row r="36" spans="1:13" ht="17.25">
      <c r="A36" s="48">
        <v>1</v>
      </c>
      <c r="B36" s="434" t="s">
        <v>10</v>
      </c>
      <c r="C36" s="435"/>
      <c r="D36" s="179">
        <f>+'Ekamut-caxs'!D37</f>
        <v>33555</v>
      </c>
      <c r="E36" s="242"/>
      <c r="F36" s="83"/>
      <c r="G36" s="75"/>
      <c r="H36" s="75"/>
      <c r="I36" s="75"/>
      <c r="J36" s="75"/>
      <c r="K36" s="70"/>
      <c r="L36" s="70"/>
      <c r="M36" s="70"/>
    </row>
    <row r="37" spans="1:13" ht="14.25" hidden="1">
      <c r="A37" s="367">
        <f t="shared" ref="A37:A39" si="3">+A36+0.1</f>
        <v>1.1000000000000001</v>
      </c>
      <c r="B37" s="436" t="s">
        <v>110</v>
      </c>
      <c r="C37" s="437"/>
      <c r="D37" s="356">
        <f>+'Ekamut-caxs'!D38</f>
        <v>0</v>
      </c>
      <c r="E37" s="357"/>
      <c r="F37" s="363"/>
      <c r="G37" s="364"/>
      <c r="H37" s="364"/>
      <c r="I37" s="364"/>
      <c r="J37" s="364"/>
    </row>
    <row r="38" spans="1:13" ht="14.25">
      <c r="A38" s="367">
        <f>+A36+0.1</f>
        <v>1.1000000000000001</v>
      </c>
      <c r="B38" s="436" t="s">
        <v>11</v>
      </c>
      <c r="C38" s="437"/>
      <c r="D38" s="356">
        <f>+'Ekamut-caxs'!D39</f>
        <v>2493.4</v>
      </c>
      <c r="E38" s="357"/>
      <c r="F38" s="365"/>
      <c r="G38" s="364"/>
      <c r="H38" s="364"/>
      <c r="I38" s="364"/>
      <c r="J38" s="364"/>
    </row>
    <row r="39" spans="1:13" ht="14.25" hidden="1">
      <c r="A39" s="367">
        <f t="shared" si="3"/>
        <v>1.2000000000000002</v>
      </c>
      <c r="B39" s="436" t="str">
        <f>+'Ekamut-caxs'!B40</f>
        <v>կամավոր ատեստավորման գծով լրավճար</v>
      </c>
      <c r="C39" s="437"/>
      <c r="D39" s="356">
        <f>+'Ekamut-caxs'!D40</f>
        <v>0</v>
      </c>
      <c r="E39" s="357"/>
      <c r="F39" s="365"/>
      <c r="G39" s="364"/>
      <c r="H39" s="364"/>
      <c r="I39" s="364"/>
      <c r="J39" s="364"/>
    </row>
    <row r="40" spans="1:13" ht="17.25">
      <c r="A40" s="48">
        <f>+A36+1</f>
        <v>2</v>
      </c>
      <c r="B40" s="434" t="s">
        <v>13</v>
      </c>
      <c r="C40" s="435"/>
      <c r="D40" s="179">
        <f>+'Ekamut-caxs'!D41</f>
        <v>809</v>
      </c>
      <c r="E40" s="242"/>
      <c r="F40" s="233"/>
      <c r="G40" s="54"/>
      <c r="H40" s="54"/>
      <c r="I40" s="54"/>
      <c r="J40" s="54"/>
      <c r="K40" s="71"/>
      <c r="L40" s="71"/>
      <c r="M40" s="71"/>
    </row>
    <row r="41" spans="1:13" ht="17.25">
      <c r="A41" s="48">
        <f t="shared" ref="A41:A44" si="4">+A40+1</f>
        <v>3</v>
      </c>
      <c r="B41" s="434" t="s">
        <v>12</v>
      </c>
      <c r="C41" s="435"/>
      <c r="D41" s="179">
        <f>+'Ekamut-caxs'!D42</f>
        <v>269.39999999999998</v>
      </c>
      <c r="E41" s="242"/>
      <c r="F41" s="233"/>
      <c r="G41" s="54"/>
      <c r="H41" s="54"/>
      <c r="I41" s="54"/>
      <c r="J41" s="54"/>
      <c r="K41" s="71"/>
      <c r="L41" s="71"/>
      <c r="M41" s="71"/>
    </row>
    <row r="42" spans="1:13" ht="17.25">
      <c r="A42" s="48">
        <f t="shared" si="4"/>
        <v>4</v>
      </c>
      <c r="B42" s="434" t="s">
        <v>14</v>
      </c>
      <c r="C42" s="435"/>
      <c r="D42" s="179">
        <f>+'Ekamut-caxs'!D43</f>
        <v>24.7</v>
      </c>
      <c r="E42" s="242"/>
      <c r="F42" s="233"/>
      <c r="G42" s="54"/>
      <c r="H42" s="54"/>
      <c r="I42" s="54"/>
      <c r="J42" s="54"/>
      <c r="K42" s="71"/>
      <c r="L42" s="71"/>
      <c r="M42" s="71"/>
    </row>
    <row r="43" spans="1:13" ht="17.25">
      <c r="A43" s="48">
        <f t="shared" si="4"/>
        <v>5</v>
      </c>
      <c r="B43" s="434" t="s">
        <v>15</v>
      </c>
      <c r="C43" s="435"/>
      <c r="D43" s="179">
        <f>+'Ekamut-caxs'!D44</f>
        <v>31.8</v>
      </c>
      <c r="E43" s="242"/>
      <c r="F43" s="84"/>
      <c r="G43" s="54"/>
      <c r="H43" s="54"/>
      <c r="I43" s="54"/>
      <c r="J43" s="54"/>
      <c r="K43" s="71"/>
      <c r="L43" s="71"/>
      <c r="M43" s="71"/>
    </row>
    <row r="44" spans="1:13" ht="17.25" hidden="1">
      <c r="A44" s="48">
        <f t="shared" si="4"/>
        <v>6</v>
      </c>
      <c r="B44" s="434" t="s">
        <v>16</v>
      </c>
      <c r="C44" s="435"/>
      <c r="D44" s="179">
        <f>+'Ekamut-caxs'!D45</f>
        <v>0</v>
      </c>
      <c r="E44" s="242"/>
      <c r="F44" s="84"/>
      <c r="G44" s="54"/>
      <c r="H44" s="54"/>
      <c r="I44" s="54"/>
      <c r="J44" s="54"/>
      <c r="K44" s="71"/>
      <c r="L44" s="71"/>
      <c r="M44" s="71"/>
    </row>
    <row r="45" spans="1:13" ht="17.25">
      <c r="A45" s="48">
        <f>+A43+1</f>
        <v>6</v>
      </c>
      <c r="B45" s="434" t="s">
        <v>260</v>
      </c>
      <c r="C45" s="435"/>
      <c r="D45" s="179">
        <f>+'Ekamut-caxs'!D46</f>
        <v>144.80000000000001</v>
      </c>
      <c r="E45" s="242"/>
      <c r="F45" s="84"/>
      <c r="G45" s="54"/>
      <c r="H45" s="54"/>
      <c r="I45" s="54"/>
      <c r="J45" s="54"/>
      <c r="K45" s="71"/>
      <c r="L45" s="71"/>
      <c r="M45" s="71"/>
    </row>
    <row r="46" spans="1:13" ht="17.25" hidden="1">
      <c r="A46" s="48">
        <f>+A45+1</f>
        <v>7</v>
      </c>
      <c r="B46" s="434" t="s">
        <v>18</v>
      </c>
      <c r="C46" s="435"/>
      <c r="D46" s="179">
        <f>+'Ekamut-caxs'!D47</f>
        <v>0</v>
      </c>
      <c r="E46" s="242"/>
      <c r="F46" s="84"/>
      <c r="G46" s="54"/>
      <c r="H46" s="54"/>
      <c r="I46" s="54"/>
      <c r="J46" s="54"/>
      <c r="K46" s="71"/>
      <c r="L46" s="71"/>
      <c r="M46" s="71"/>
    </row>
    <row r="47" spans="1:13" ht="17.25">
      <c r="A47" s="48">
        <f>+A45+1</f>
        <v>7</v>
      </c>
      <c r="B47" s="434" t="s">
        <v>258</v>
      </c>
      <c r="C47" s="435"/>
      <c r="D47" s="178">
        <f>+'Ekamut-caxs'!D48</f>
        <v>700</v>
      </c>
      <c r="E47" s="242"/>
      <c r="F47" s="4"/>
      <c r="G47" s="54"/>
      <c r="H47" s="54"/>
      <c r="I47" s="54"/>
      <c r="J47" s="54"/>
      <c r="K47" s="71"/>
      <c r="L47" s="71"/>
      <c r="M47" s="71"/>
    </row>
    <row r="48" spans="1:13" ht="17.25">
      <c r="A48" s="48">
        <f>A47+1</f>
        <v>8</v>
      </c>
      <c r="B48" s="434" t="s">
        <v>67</v>
      </c>
      <c r="C48" s="435"/>
      <c r="D48" s="178">
        <f>+'Ekamut-caxs'!D49</f>
        <v>800</v>
      </c>
      <c r="E48" s="242"/>
      <c r="F48" s="84"/>
      <c r="G48" s="54"/>
      <c r="H48" s="54"/>
      <c r="I48" s="54"/>
      <c r="J48" s="54"/>
      <c r="K48" s="71"/>
      <c r="L48" s="71"/>
      <c r="M48" s="71"/>
    </row>
    <row r="49" spans="1:13" ht="17.25">
      <c r="A49" s="48">
        <f t="shared" ref="A49:A67" si="5">+A48+1</f>
        <v>9</v>
      </c>
      <c r="B49" s="434" t="s">
        <v>41</v>
      </c>
      <c r="C49" s="435"/>
      <c r="D49" s="179">
        <f>+'Ekamut-caxs'!D50</f>
        <v>350</v>
      </c>
      <c r="E49" s="242"/>
      <c r="F49" s="85"/>
      <c r="G49" s="54"/>
      <c r="H49" s="54"/>
      <c r="I49" s="54"/>
      <c r="J49" s="44"/>
      <c r="K49" s="55"/>
      <c r="L49" s="55"/>
      <c r="M49" s="55"/>
    </row>
    <row r="50" spans="1:13" ht="17.25" hidden="1">
      <c r="A50" s="48">
        <f t="shared" si="5"/>
        <v>10</v>
      </c>
      <c r="B50" s="434" t="s">
        <v>111</v>
      </c>
      <c r="C50" s="435"/>
      <c r="D50" s="179">
        <f>+'Ekamut-caxs'!D51</f>
        <v>0</v>
      </c>
      <c r="E50" s="242"/>
      <c r="F50" s="84"/>
      <c r="G50" s="54"/>
      <c r="H50" s="54"/>
      <c r="I50" s="54"/>
      <c r="J50" s="54"/>
      <c r="K50" s="71"/>
      <c r="L50" s="71"/>
      <c r="M50" s="71"/>
    </row>
    <row r="51" spans="1:13" ht="17.25" hidden="1">
      <c r="A51" s="48">
        <f>+A49+1</f>
        <v>10</v>
      </c>
      <c r="B51" s="434" t="s">
        <v>112</v>
      </c>
      <c r="C51" s="435"/>
      <c r="D51" s="179">
        <f>+'Ekamut-caxs'!D52</f>
        <v>0</v>
      </c>
      <c r="E51" s="242"/>
      <c r="F51" s="84"/>
      <c r="G51" s="54"/>
      <c r="H51" s="54"/>
      <c r="I51" s="54"/>
      <c r="J51" s="54"/>
      <c r="K51" s="71"/>
      <c r="L51" s="71"/>
      <c r="M51" s="71"/>
    </row>
    <row r="52" spans="1:13" ht="17.25">
      <c r="A52" s="48">
        <f>+A49+1</f>
        <v>10</v>
      </c>
      <c r="B52" s="434" t="s">
        <v>19</v>
      </c>
      <c r="C52" s="435"/>
      <c r="D52" s="179">
        <f>+'Ekamut-caxs'!D53</f>
        <v>600</v>
      </c>
      <c r="E52" s="242"/>
      <c r="F52" s="84"/>
      <c r="G52" s="54"/>
      <c r="H52" s="54"/>
      <c r="I52" s="54"/>
      <c r="J52" s="54"/>
      <c r="K52" s="71"/>
      <c r="L52" s="71"/>
      <c r="M52" s="71"/>
    </row>
    <row r="53" spans="1:13" ht="17.25">
      <c r="A53" s="48">
        <f t="shared" si="5"/>
        <v>11</v>
      </c>
      <c r="B53" s="434" t="s">
        <v>20</v>
      </c>
      <c r="C53" s="435"/>
      <c r="D53" s="179">
        <f>+'Ekamut-caxs'!D54</f>
        <v>100</v>
      </c>
      <c r="E53" s="242"/>
      <c r="F53" s="83"/>
      <c r="G53" s="75"/>
      <c r="H53" s="75"/>
      <c r="I53" s="75"/>
      <c r="J53" s="75"/>
      <c r="K53" s="70"/>
      <c r="L53" s="70"/>
      <c r="M53" s="70"/>
    </row>
    <row r="54" spans="1:13" ht="17.25" hidden="1">
      <c r="A54" s="48">
        <f t="shared" si="5"/>
        <v>12</v>
      </c>
      <c r="B54" s="434" t="s">
        <v>60</v>
      </c>
      <c r="C54" s="435"/>
      <c r="D54" s="179">
        <f>+'Ekamut-caxs'!D55</f>
        <v>0</v>
      </c>
      <c r="E54" s="242"/>
      <c r="F54" s="83"/>
      <c r="G54" s="75"/>
      <c r="H54" s="75"/>
      <c r="I54" s="75"/>
      <c r="J54" s="75"/>
      <c r="K54" s="70"/>
      <c r="L54" s="70"/>
      <c r="M54" s="70"/>
    </row>
    <row r="55" spans="1:13" ht="17.25" hidden="1">
      <c r="A55" s="48">
        <f t="shared" si="5"/>
        <v>13</v>
      </c>
      <c r="B55" s="434" t="s">
        <v>47</v>
      </c>
      <c r="C55" s="435"/>
      <c r="D55" s="179">
        <f>+'Ekamut-caxs'!D56</f>
        <v>0</v>
      </c>
      <c r="E55" s="242"/>
      <c r="F55" s="83"/>
      <c r="G55" s="75"/>
      <c r="H55" s="75"/>
      <c r="I55" s="75"/>
      <c r="J55" s="75"/>
      <c r="K55" s="70"/>
      <c r="L55" s="70"/>
      <c r="M55" s="70"/>
    </row>
    <row r="56" spans="1:13" ht="17.25">
      <c r="A56" s="48">
        <f>+A53+1</f>
        <v>12</v>
      </c>
      <c r="B56" s="434" t="s">
        <v>38</v>
      </c>
      <c r="C56" s="435"/>
      <c r="D56" s="179">
        <f>+'Ekamut-caxs'!D57</f>
        <v>105</v>
      </c>
      <c r="E56" s="242"/>
      <c r="F56" s="85"/>
      <c r="G56" s="54"/>
      <c r="H56" s="54"/>
      <c r="I56" s="54"/>
      <c r="J56" s="44"/>
      <c r="K56" s="55"/>
      <c r="L56" s="55"/>
      <c r="M56" s="55"/>
    </row>
    <row r="57" spans="1:13" ht="17.25">
      <c r="A57" s="48">
        <f t="shared" si="5"/>
        <v>13</v>
      </c>
      <c r="B57" s="434" t="s">
        <v>68</v>
      </c>
      <c r="C57" s="435"/>
      <c r="D57" s="179">
        <f>+'Ekamut-caxs'!D58</f>
        <v>40</v>
      </c>
      <c r="E57" s="242"/>
      <c r="F57" s="85"/>
      <c r="G57" s="54"/>
      <c r="H57" s="54"/>
      <c r="I57" s="54"/>
      <c r="J57" s="44"/>
      <c r="K57" s="55"/>
      <c r="L57" s="55"/>
      <c r="M57" s="55"/>
    </row>
    <row r="58" spans="1:13" ht="17.25">
      <c r="A58" s="48">
        <f t="shared" si="5"/>
        <v>14</v>
      </c>
      <c r="B58" s="434" t="s">
        <v>69</v>
      </c>
      <c r="C58" s="435"/>
      <c r="D58" s="179">
        <f>+'Ekamut-caxs'!D59</f>
        <v>112</v>
      </c>
      <c r="E58" s="242"/>
      <c r="F58" s="4"/>
      <c r="G58" s="54"/>
      <c r="H58" s="54"/>
      <c r="I58" s="54"/>
      <c r="J58" s="44"/>
      <c r="K58" s="55"/>
      <c r="L58" s="55"/>
      <c r="M58" s="55"/>
    </row>
    <row r="59" spans="1:13" ht="17.25" hidden="1">
      <c r="A59" s="48">
        <f t="shared" si="5"/>
        <v>15</v>
      </c>
      <c r="B59" s="434" t="s">
        <v>39</v>
      </c>
      <c r="C59" s="435"/>
      <c r="D59" s="179">
        <f>+'Ekamut-caxs'!D60</f>
        <v>0</v>
      </c>
      <c r="E59" s="242"/>
      <c r="F59" s="85"/>
      <c r="G59" s="54"/>
      <c r="H59" s="54"/>
      <c r="I59" s="54"/>
      <c r="J59" s="44"/>
      <c r="K59" s="55"/>
      <c r="L59" s="55"/>
      <c r="M59" s="55"/>
    </row>
    <row r="60" spans="1:13" ht="17.25" hidden="1">
      <c r="A60" s="48">
        <f t="shared" si="5"/>
        <v>16</v>
      </c>
      <c r="B60" s="434" t="s">
        <v>113</v>
      </c>
      <c r="C60" s="435"/>
      <c r="D60" s="179">
        <f>+'Ekamut-caxs'!D61</f>
        <v>0</v>
      </c>
      <c r="E60" s="242"/>
      <c r="F60" s="85"/>
      <c r="G60" s="54"/>
      <c r="H60" s="54"/>
      <c r="I60" s="54"/>
      <c r="J60" s="44"/>
      <c r="K60" s="55"/>
      <c r="L60" s="55"/>
      <c r="M60" s="55"/>
    </row>
    <row r="61" spans="1:13" ht="17.25" hidden="1">
      <c r="A61" s="48">
        <f t="shared" si="5"/>
        <v>17</v>
      </c>
      <c r="B61" s="434" t="s">
        <v>40</v>
      </c>
      <c r="C61" s="435"/>
      <c r="D61" s="179">
        <f>+'Ekamut-caxs'!D62</f>
        <v>0</v>
      </c>
      <c r="E61" s="242"/>
      <c r="F61" s="85"/>
      <c r="G61" s="54"/>
      <c r="H61" s="54"/>
      <c r="I61" s="54"/>
      <c r="J61" s="44"/>
      <c r="K61" s="55"/>
      <c r="L61" s="55"/>
      <c r="M61" s="55"/>
    </row>
    <row r="62" spans="1:13" ht="17.25" hidden="1">
      <c r="A62" s="48">
        <f t="shared" si="5"/>
        <v>18</v>
      </c>
      <c r="B62" s="434" t="s">
        <v>57</v>
      </c>
      <c r="C62" s="435"/>
      <c r="D62" s="179">
        <f>+'Ekamut-caxs'!D63</f>
        <v>0</v>
      </c>
      <c r="E62" s="242"/>
      <c r="F62" s="85"/>
      <c r="G62" s="54"/>
      <c r="H62" s="54"/>
      <c r="I62" s="54"/>
      <c r="J62" s="44"/>
      <c r="K62" s="55"/>
      <c r="L62" s="55"/>
      <c r="M62" s="55"/>
    </row>
    <row r="63" spans="1:13" ht="17.25">
      <c r="A63" s="48">
        <f>+A58+1</f>
        <v>15</v>
      </c>
      <c r="B63" s="434" t="s">
        <v>259</v>
      </c>
      <c r="C63" s="435"/>
      <c r="D63" s="179">
        <f>+'Ekamut-caxs'!D64</f>
        <v>700</v>
      </c>
      <c r="E63" s="242"/>
      <c r="F63" s="85"/>
      <c r="G63" s="54"/>
      <c r="H63" s="54"/>
      <c r="I63" s="54"/>
      <c r="J63" s="44"/>
      <c r="K63" s="55"/>
      <c r="L63" s="55"/>
      <c r="M63" s="55"/>
    </row>
    <row r="64" spans="1:13" ht="17.25" hidden="1">
      <c r="A64" s="48">
        <f>A63+1</f>
        <v>16</v>
      </c>
      <c r="B64" s="440" t="s">
        <v>222</v>
      </c>
      <c r="C64" s="441"/>
      <c r="D64" s="178">
        <f>+'Ekamut-caxs'!D65</f>
        <v>0</v>
      </c>
      <c r="E64" s="242"/>
      <c r="F64" s="85"/>
      <c r="G64" s="54"/>
      <c r="H64" s="54"/>
      <c r="I64" s="54"/>
      <c r="J64" s="44"/>
      <c r="K64" s="55"/>
      <c r="L64" s="55"/>
      <c r="M64" s="55"/>
    </row>
    <row r="65" spans="1:13" ht="17.25" hidden="1">
      <c r="A65" s="48">
        <f>+A63+1</f>
        <v>16</v>
      </c>
      <c r="B65" s="440" t="s">
        <v>268</v>
      </c>
      <c r="C65" s="441"/>
      <c r="D65" s="178">
        <f>+'Ekamut-caxs'!D66</f>
        <v>0</v>
      </c>
      <c r="E65" s="242"/>
      <c r="F65" s="85"/>
      <c r="G65" s="54"/>
      <c r="H65" s="54"/>
      <c r="I65" s="54"/>
      <c r="J65" s="44"/>
    </row>
    <row r="66" spans="1:13" ht="17.25">
      <c r="A66" s="48">
        <v>16</v>
      </c>
      <c r="B66" s="440" t="s">
        <v>269</v>
      </c>
      <c r="C66" s="441"/>
      <c r="D66" s="178">
        <f>+'Ekamut-caxs'!D67</f>
        <v>200</v>
      </c>
      <c r="E66" s="242"/>
      <c r="F66" s="85"/>
      <c r="G66" s="54"/>
      <c r="H66" s="54"/>
      <c r="I66" s="54"/>
      <c r="J66" s="44"/>
    </row>
    <row r="67" spans="1:13" ht="17.25">
      <c r="A67" s="48">
        <f t="shared" si="5"/>
        <v>17</v>
      </c>
      <c r="B67" s="434" t="s">
        <v>28</v>
      </c>
      <c r="C67" s="435"/>
      <c r="D67" s="179">
        <f>SUM(D68:D70)</f>
        <v>30</v>
      </c>
      <c r="E67" s="242"/>
      <c r="F67" s="84"/>
      <c r="G67" s="54"/>
      <c r="H67" s="54"/>
      <c r="I67" s="54"/>
      <c r="J67" s="54"/>
      <c r="K67" s="71"/>
      <c r="L67" s="71"/>
      <c r="M67" s="71"/>
    </row>
    <row r="68" spans="1:13" ht="13.5" hidden="1">
      <c r="A68" s="367">
        <f>+A67+0.1</f>
        <v>17.100000000000001</v>
      </c>
      <c r="B68" s="436" t="s">
        <v>29</v>
      </c>
      <c r="C68" s="437"/>
      <c r="D68" s="356"/>
      <c r="E68" s="357"/>
      <c r="F68" s="366"/>
      <c r="G68" s="360"/>
      <c r="H68" s="360"/>
      <c r="I68" s="360"/>
      <c r="J68" s="360"/>
    </row>
    <row r="69" spans="1:13" ht="13.5" hidden="1">
      <c r="A69" s="367">
        <f t="shared" ref="A69" si="6">+A68+0.1</f>
        <v>17.200000000000003</v>
      </c>
      <c r="B69" s="436" t="s">
        <v>42</v>
      </c>
      <c r="C69" s="437"/>
      <c r="D69" s="356"/>
      <c r="E69" s="357"/>
      <c r="F69" s="366"/>
      <c r="G69" s="360"/>
      <c r="H69" s="360"/>
      <c r="I69" s="360"/>
      <c r="J69" s="360"/>
    </row>
    <row r="70" spans="1:13" ht="13.5">
      <c r="A70" s="367">
        <f>+A67+0.1</f>
        <v>17.100000000000001</v>
      </c>
      <c r="B70" s="444" t="s">
        <v>76</v>
      </c>
      <c r="C70" s="445"/>
      <c r="D70" s="362">
        <f>+'Ekamut-caxs'!D71</f>
        <v>30</v>
      </c>
      <c r="E70" s="357"/>
      <c r="F70" s="366"/>
      <c r="G70" s="360"/>
      <c r="H70" s="360"/>
      <c r="I70" s="360"/>
      <c r="J70" s="360"/>
      <c r="K70" s="361"/>
      <c r="L70" s="361"/>
      <c r="M70" s="361"/>
    </row>
    <row r="71" spans="1:13" ht="17.25">
      <c r="A71" s="48">
        <f>+A67+1</f>
        <v>18</v>
      </c>
      <c r="B71" s="440" t="s">
        <v>30</v>
      </c>
      <c r="C71" s="441"/>
      <c r="D71" s="178">
        <v>108.7</v>
      </c>
      <c r="E71" s="242"/>
      <c r="F71" s="84"/>
      <c r="G71" s="54"/>
      <c r="H71" s="54"/>
      <c r="I71" s="54"/>
      <c r="J71" s="54"/>
    </row>
    <row r="72" spans="1:13" ht="17.25" hidden="1">
      <c r="A72" s="48">
        <f>+A71+1</f>
        <v>19</v>
      </c>
      <c r="B72" s="440" t="s">
        <v>77</v>
      </c>
      <c r="C72" s="441"/>
      <c r="D72" s="178"/>
      <c r="E72" s="242"/>
      <c r="F72" s="84" t="s">
        <v>184</v>
      </c>
      <c r="G72" s="54"/>
      <c r="H72" s="54"/>
      <c r="I72" s="54"/>
      <c r="J72" s="54"/>
    </row>
    <row r="73" spans="1:13" ht="17.25">
      <c r="A73" s="28" t="s">
        <v>50</v>
      </c>
      <c r="B73" s="442" t="s">
        <v>53</v>
      </c>
      <c r="C73" s="443"/>
      <c r="D73" s="187">
        <f>D74+D82</f>
        <v>710</v>
      </c>
      <c r="E73" s="375"/>
      <c r="F73" s="86"/>
      <c r="G73" s="76"/>
      <c r="H73" s="76"/>
      <c r="I73" s="76"/>
      <c r="J73" s="76"/>
      <c r="K73" s="62"/>
      <c r="L73" s="62"/>
      <c r="M73" s="62"/>
    </row>
    <row r="74" spans="1:13" ht="17.25">
      <c r="A74" s="56">
        <v>1</v>
      </c>
      <c r="B74" s="434" t="s">
        <v>82</v>
      </c>
      <c r="C74" s="435"/>
      <c r="D74" s="179">
        <f>SUM(D75:D81)</f>
        <v>710</v>
      </c>
      <c r="E74" s="242"/>
      <c r="F74" s="83"/>
      <c r="G74" s="75"/>
      <c r="H74" s="75"/>
      <c r="I74" s="75"/>
      <c r="J74" s="75"/>
      <c r="K74" s="70"/>
      <c r="L74" s="70"/>
      <c r="M74" s="70"/>
    </row>
    <row r="75" spans="1:13" ht="14.25" hidden="1">
      <c r="A75" s="369">
        <f>+A74+0.1</f>
        <v>1.1000000000000001</v>
      </c>
      <c r="B75" s="436" t="s">
        <v>78</v>
      </c>
      <c r="C75" s="437"/>
      <c r="D75" s="356"/>
      <c r="E75" s="357"/>
      <c r="F75" s="365"/>
      <c r="G75" s="364"/>
      <c r="H75" s="364"/>
      <c r="I75" s="364"/>
      <c r="J75" s="364"/>
    </row>
    <row r="76" spans="1:13" ht="14.25" hidden="1">
      <c r="A76" s="369">
        <f t="shared" ref="A76:A81" si="7">+A75+0.1</f>
        <v>1.2000000000000002</v>
      </c>
      <c r="B76" s="436" t="s">
        <v>79</v>
      </c>
      <c r="C76" s="437"/>
      <c r="D76" s="356"/>
      <c r="E76" s="357"/>
      <c r="F76" s="365"/>
      <c r="G76" s="364"/>
      <c r="H76" s="364"/>
      <c r="I76" s="364"/>
      <c r="J76" s="364"/>
    </row>
    <row r="77" spans="1:13" ht="14.25">
      <c r="A77" s="369">
        <f>+A74+0.1</f>
        <v>1.1000000000000001</v>
      </c>
      <c r="B77" s="436" t="s">
        <v>80</v>
      </c>
      <c r="C77" s="437"/>
      <c r="D77" s="356">
        <f>570+140</f>
        <v>710</v>
      </c>
      <c r="E77" s="357"/>
      <c r="F77" s="365"/>
      <c r="G77" s="364"/>
      <c r="H77" s="364"/>
      <c r="I77" s="364"/>
      <c r="J77" s="364"/>
    </row>
    <row r="78" spans="1:13" ht="14.25" hidden="1">
      <c r="A78" s="369">
        <f t="shared" si="7"/>
        <v>1.2000000000000002</v>
      </c>
      <c r="B78" s="436" t="s">
        <v>180</v>
      </c>
      <c r="C78" s="437"/>
      <c r="D78" s="356"/>
      <c r="E78" s="357"/>
      <c r="F78" s="365"/>
      <c r="G78" s="364"/>
      <c r="H78" s="364"/>
      <c r="I78" s="364"/>
      <c r="J78" s="364"/>
    </row>
    <row r="79" spans="1:13" ht="14.25" hidden="1">
      <c r="A79" s="369">
        <f t="shared" si="7"/>
        <v>1.3000000000000003</v>
      </c>
      <c r="B79" s="436" t="s">
        <v>58</v>
      </c>
      <c r="C79" s="437"/>
      <c r="D79" s="356"/>
      <c r="E79" s="357"/>
      <c r="F79" s="365"/>
      <c r="G79" s="364"/>
      <c r="H79" s="364"/>
      <c r="I79" s="364"/>
      <c r="J79" s="364"/>
    </row>
    <row r="80" spans="1:13" ht="14.25" hidden="1">
      <c r="A80" s="369">
        <f t="shared" si="7"/>
        <v>1.4000000000000004</v>
      </c>
      <c r="B80" s="436" t="s">
        <v>59</v>
      </c>
      <c r="C80" s="437"/>
      <c r="D80" s="356"/>
      <c r="E80" s="357"/>
      <c r="F80" s="365"/>
      <c r="G80" s="364"/>
      <c r="H80" s="364"/>
      <c r="I80" s="364"/>
      <c r="J80" s="364"/>
    </row>
    <row r="81" spans="1:13" ht="14.25" hidden="1">
      <c r="A81" s="369">
        <f t="shared" si="7"/>
        <v>1.5000000000000004</v>
      </c>
      <c r="B81" s="436"/>
      <c r="C81" s="437"/>
      <c r="D81" s="356"/>
      <c r="E81" s="357"/>
      <c r="F81" s="354" t="s">
        <v>235</v>
      </c>
      <c r="G81" s="364"/>
      <c r="H81" s="364"/>
      <c r="I81" s="364"/>
      <c r="J81" s="364"/>
    </row>
    <row r="82" spans="1:13" ht="17.25" hidden="1">
      <c r="A82" s="56">
        <v>2</v>
      </c>
      <c r="B82" s="434" t="s">
        <v>83</v>
      </c>
      <c r="C82" s="435"/>
      <c r="D82" s="179">
        <f>SUM(D83:D85)</f>
        <v>0</v>
      </c>
      <c r="E82" s="242"/>
      <c r="F82" s="83"/>
      <c r="G82" s="75"/>
      <c r="H82" s="75"/>
      <c r="I82" s="75"/>
      <c r="J82" s="75"/>
      <c r="K82" s="70"/>
      <c r="L82" s="70"/>
      <c r="M82" s="70"/>
    </row>
    <row r="83" spans="1:13" ht="14.25" hidden="1">
      <c r="A83" s="369">
        <f t="shared" ref="A83:A85" si="8">+A82+0.1</f>
        <v>2.1</v>
      </c>
      <c r="B83" s="436" t="s">
        <v>55</v>
      </c>
      <c r="C83" s="437"/>
      <c r="D83" s="356"/>
      <c r="E83" s="357"/>
      <c r="F83" s="365"/>
      <c r="G83" s="364"/>
      <c r="H83" s="364"/>
      <c r="I83" s="364"/>
      <c r="J83" s="364"/>
    </row>
    <row r="84" spans="1:13" ht="14.25" hidden="1">
      <c r="A84" s="369">
        <f t="shared" si="8"/>
        <v>2.2000000000000002</v>
      </c>
      <c r="B84" s="436" t="s">
        <v>54</v>
      </c>
      <c r="C84" s="437"/>
      <c r="D84" s="356"/>
      <c r="E84" s="357"/>
      <c r="F84" s="365"/>
      <c r="G84" s="364"/>
      <c r="H84" s="364"/>
      <c r="I84" s="364"/>
      <c r="J84" s="364"/>
    </row>
    <row r="85" spans="1:13" ht="14.25" hidden="1">
      <c r="A85" s="369">
        <f t="shared" si="8"/>
        <v>2.3000000000000003</v>
      </c>
      <c r="B85" s="436" t="s">
        <v>43</v>
      </c>
      <c r="C85" s="437"/>
      <c r="D85" s="356"/>
      <c r="E85" s="357"/>
      <c r="F85" s="365"/>
      <c r="G85" s="364"/>
      <c r="H85" s="364"/>
      <c r="I85" s="364"/>
      <c r="J85" s="364"/>
    </row>
    <row r="86" spans="1:13" ht="34.5" hidden="1">
      <c r="A86" s="28" t="s">
        <v>51</v>
      </c>
      <c r="B86" s="438" t="s">
        <v>122</v>
      </c>
      <c r="C86" s="439"/>
      <c r="D86" s="187">
        <f>SUM(D87:D88)</f>
        <v>0</v>
      </c>
      <c r="E86" s="375"/>
      <c r="F86" s="86"/>
      <c r="G86" s="76"/>
      <c r="H86" s="76"/>
      <c r="I86" s="76"/>
      <c r="J86" s="76"/>
      <c r="K86" s="62"/>
      <c r="L86" s="62"/>
      <c r="M86" s="62"/>
    </row>
    <row r="87" spans="1:13" ht="17.25" hidden="1">
      <c r="A87" s="56">
        <v>1</v>
      </c>
      <c r="B87" s="440" t="s">
        <v>11</v>
      </c>
      <c r="C87" s="441"/>
      <c r="D87" s="178"/>
      <c r="E87" s="242"/>
      <c r="F87" s="83"/>
      <c r="G87" s="75"/>
      <c r="H87" s="75"/>
      <c r="I87" s="75"/>
      <c r="J87" s="75"/>
    </row>
    <row r="88" spans="1:13" ht="17.25" hidden="1">
      <c r="A88" s="56">
        <v>2</v>
      </c>
      <c r="B88" s="440"/>
      <c r="C88" s="441"/>
      <c r="D88" s="178"/>
      <c r="E88" s="242"/>
      <c r="F88" s="78"/>
      <c r="G88" s="75"/>
      <c r="H88" s="75"/>
      <c r="I88" s="75"/>
      <c r="J88" s="75"/>
    </row>
    <row r="89" spans="1:13" ht="34.5">
      <c r="A89" s="8" t="s">
        <v>31</v>
      </c>
      <c r="B89" s="438" t="s">
        <v>32</v>
      </c>
      <c r="C89" s="439"/>
      <c r="D89" s="187">
        <f>D18+D19-D34</f>
        <v>4872.4999999999927</v>
      </c>
      <c r="E89" s="376"/>
      <c r="F89" s="446"/>
      <c r="G89" s="196"/>
      <c r="H89" s="196"/>
      <c r="I89" s="196"/>
      <c r="J89" s="166"/>
      <c r="K89" s="72"/>
      <c r="L89" s="72"/>
      <c r="M89" s="72"/>
    </row>
    <row r="90" spans="1:13" ht="17.25">
      <c r="A90" s="344"/>
      <c r="B90" s="345"/>
      <c r="C90" s="345"/>
      <c r="F90" s="86"/>
      <c r="G90" s="76"/>
      <c r="H90" s="76"/>
      <c r="I90" s="76"/>
      <c r="J90" s="76"/>
    </row>
    <row r="91" spans="1:13" ht="17.25" hidden="1">
      <c r="B91" s="346" t="s">
        <v>2</v>
      </c>
      <c r="C91" s="346"/>
      <c r="D91" s="204" t="str">
        <f>+'Ekamut-caxs'!C75</f>
        <v>Ն. Մելքումյան</v>
      </c>
      <c r="E91" s="76"/>
      <c r="F91" s="11"/>
      <c r="G91" s="32"/>
      <c r="H91" s="32"/>
      <c r="I91" s="32"/>
      <c r="J91" s="32"/>
    </row>
    <row r="92" spans="1:13" ht="17.25" hidden="1">
      <c r="A92" s="4"/>
      <c r="B92" s="4" t="s">
        <v>4</v>
      </c>
      <c r="C92" s="4"/>
      <c r="D92" s="347" t="s">
        <v>87</v>
      </c>
      <c r="E92" s="348"/>
      <c r="F92" s="349"/>
      <c r="G92" s="65"/>
      <c r="H92" s="65"/>
      <c r="I92" s="65"/>
      <c r="J92" s="65"/>
    </row>
    <row r="93" spans="1:13" ht="17.25" hidden="1">
      <c r="B93" s="11" t="s">
        <v>6</v>
      </c>
      <c r="C93" s="11"/>
      <c r="D93" s="206" t="str">
        <f>+'Ekamut-caxs'!C77</f>
        <v>Ա. Ամիրյան</v>
      </c>
      <c r="E93" s="243"/>
      <c r="F93" s="62"/>
      <c r="G93" s="65"/>
      <c r="H93" s="65"/>
      <c r="I93" s="65"/>
      <c r="J93" s="65"/>
    </row>
    <row r="94" spans="1:13" ht="13.5" hidden="1">
      <c r="D94" s="347" t="s">
        <v>87</v>
      </c>
      <c r="E94" s="348"/>
      <c r="F94" s="349"/>
      <c r="G94" s="65"/>
      <c r="H94" s="65"/>
      <c r="I94" s="65"/>
      <c r="J94" s="65"/>
    </row>
    <row r="95" spans="1:13" ht="13.5" hidden="1">
      <c r="B95" s="65" t="s">
        <v>160</v>
      </c>
      <c r="C95" s="65"/>
      <c r="D95" s="63"/>
      <c r="E95" s="63"/>
      <c r="F95" s="63"/>
      <c r="G95" s="65"/>
      <c r="H95" s="65"/>
      <c r="I95" s="65"/>
      <c r="J95" s="65"/>
    </row>
    <row r="96" spans="1:13" s="32" customFormat="1" ht="102.75" customHeight="1">
      <c r="B96" s="328" t="str">
        <f>+'[1]Ekamut-caxs'!B80</f>
        <v>ԵՐԵՎԱՆԻ ՔԱՂԱՔԱՊԵՏ՝</v>
      </c>
      <c r="C96" s="34"/>
      <c r="D96" s="497" t="str">
        <f>+'[1]Ekamut-caxs'!D80</f>
        <v>ՏԻԳՐԱՆ ԱՎԻՆՅԱՆ</v>
      </c>
      <c r="E96" s="76"/>
    </row>
    <row r="97" spans="6:10" ht="13.5">
      <c r="F97" s="81"/>
      <c r="G97" s="65"/>
      <c r="H97" s="65"/>
      <c r="I97" s="65"/>
      <c r="J97" s="65"/>
    </row>
    <row r="98" spans="6:10" ht="13.5">
      <c r="F98" s="81"/>
      <c r="G98" s="65"/>
      <c r="H98" s="65"/>
      <c r="I98" s="65"/>
      <c r="J98" s="65"/>
    </row>
    <row r="99" spans="6:10" ht="13.5">
      <c r="F99" s="81"/>
      <c r="G99" s="65"/>
      <c r="H99" s="65"/>
      <c r="I99" s="65"/>
      <c r="J99" s="65"/>
    </row>
    <row r="100" spans="6:10" ht="13.5">
      <c r="F100" s="81"/>
      <c r="G100" s="65"/>
      <c r="H100" s="65"/>
      <c r="I100" s="65"/>
      <c r="J100" s="65"/>
    </row>
    <row r="101" spans="6:10" ht="13.5">
      <c r="F101" s="81"/>
      <c r="G101" s="65"/>
      <c r="H101" s="65"/>
      <c r="I101" s="65"/>
      <c r="J101" s="65"/>
    </row>
    <row r="102" spans="6:10" ht="13.5">
      <c r="F102" s="81"/>
      <c r="G102" s="65"/>
      <c r="H102" s="65"/>
      <c r="I102" s="65"/>
      <c r="J102" s="65"/>
    </row>
    <row r="103" spans="6:10" ht="13.5">
      <c r="F103" s="81"/>
      <c r="G103" s="65"/>
      <c r="H103" s="65"/>
      <c r="I103" s="65"/>
      <c r="J103" s="65"/>
    </row>
    <row r="104" spans="6:10" ht="13.5">
      <c r="F104" s="81"/>
      <c r="G104" s="65"/>
      <c r="H104" s="65"/>
      <c r="I104" s="65"/>
      <c r="J104" s="65"/>
    </row>
    <row r="105" spans="6:10" ht="13.5">
      <c r="F105" s="81"/>
      <c r="G105" s="65"/>
      <c r="H105" s="65"/>
      <c r="I105" s="65"/>
      <c r="J105" s="65"/>
    </row>
    <row r="106" spans="6:10" ht="13.5">
      <c r="F106" s="81"/>
      <c r="G106" s="65"/>
      <c r="H106" s="65"/>
      <c r="I106" s="65"/>
      <c r="J106" s="65"/>
    </row>
    <row r="107" spans="6:10" ht="13.5">
      <c r="F107" s="81"/>
      <c r="G107" s="65"/>
      <c r="H107" s="65"/>
      <c r="I107" s="65"/>
      <c r="J107" s="65"/>
    </row>
    <row r="108" spans="6:10" ht="13.5">
      <c r="F108" s="81"/>
      <c r="G108" s="65"/>
      <c r="H108" s="65"/>
      <c r="I108" s="65"/>
      <c r="J108" s="65"/>
    </row>
    <row r="109" spans="6:10" ht="13.5">
      <c r="F109" s="81"/>
      <c r="G109" s="65"/>
      <c r="H109" s="65"/>
      <c r="I109" s="65"/>
      <c r="J109" s="65"/>
    </row>
    <row r="110" spans="6:10" ht="13.5">
      <c r="F110" s="81"/>
      <c r="G110" s="65"/>
      <c r="H110" s="65"/>
      <c r="I110" s="65"/>
      <c r="J110" s="65"/>
    </row>
    <row r="111" spans="6:10" ht="13.5">
      <c r="F111" s="81"/>
      <c r="G111" s="65"/>
      <c r="H111" s="65"/>
      <c r="I111" s="65"/>
      <c r="J111" s="65"/>
    </row>
    <row r="112" spans="6:10" ht="13.5">
      <c r="F112" s="81"/>
      <c r="G112" s="65"/>
      <c r="H112" s="65"/>
      <c r="I112" s="65"/>
      <c r="J112" s="65"/>
    </row>
    <row r="113" spans="6:10" ht="13.5">
      <c r="F113" s="81"/>
      <c r="G113" s="65"/>
      <c r="H113" s="65"/>
      <c r="I113" s="65"/>
      <c r="J113" s="65"/>
    </row>
    <row r="114" spans="6:10" ht="13.5">
      <c r="F114" s="81"/>
      <c r="G114" s="65"/>
      <c r="H114" s="65"/>
      <c r="I114" s="65"/>
      <c r="J114" s="65"/>
    </row>
    <row r="115" spans="6:10" ht="13.5">
      <c r="F115" s="81"/>
      <c r="G115" s="65"/>
      <c r="H115" s="65"/>
      <c r="I115" s="65"/>
      <c r="J115" s="65"/>
    </row>
    <row r="116" spans="6:10" ht="13.5">
      <c r="F116" s="81"/>
      <c r="G116" s="65"/>
      <c r="H116" s="65"/>
      <c r="I116" s="65"/>
      <c r="J116" s="65"/>
    </row>
    <row r="117" spans="6:10" ht="13.5">
      <c r="F117" s="81"/>
      <c r="G117" s="65"/>
      <c r="H117" s="65"/>
      <c r="I117" s="65"/>
      <c r="J117" s="65"/>
    </row>
    <row r="118" spans="6:10" ht="13.5">
      <c r="F118" s="81"/>
      <c r="G118" s="65"/>
      <c r="H118" s="65"/>
      <c r="I118" s="65"/>
      <c r="J118" s="65"/>
    </row>
  </sheetData>
  <mergeCells count="5">
    <mergeCell ref="A13:D13"/>
    <mergeCell ref="A14:D14"/>
    <mergeCell ref="A12:D12"/>
    <mergeCell ref="B18:C18"/>
    <mergeCell ref="B17:C17"/>
  </mergeCells>
  <pageMargins left="0.19684930008748908" right="0" top="0.19684930008748908" bottom="0" header="0.15748031496062992" footer="0.19684930008748908"/>
  <pageSetup paperSize="9" scale="76" orientation="portrait" r:id="rId1"/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90</xdr:row>
                <xdr:rowOff>0</xdr:rowOff>
              </from>
              <to>
                <xdr:col>3</xdr:col>
                <xdr:colOff>57150</xdr:colOff>
                <xdr:row>95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3"/>
  <sheetViews>
    <sheetView view="pageBreakPreview" topLeftCell="A23" zoomScaleNormal="100" zoomScaleSheetLayoutView="100" workbookViewId="0">
      <selection activeCell="B51" sqref="B51"/>
    </sheetView>
  </sheetViews>
  <sheetFormatPr defaultRowHeight="12.75"/>
  <cols>
    <col min="2" max="2" width="63.7109375" customWidth="1"/>
    <col min="3" max="3" width="14.85546875" customWidth="1"/>
    <col min="4" max="4" width="13.140625" customWidth="1"/>
    <col min="5" max="5" width="13.28515625" customWidth="1"/>
    <col min="6" max="6" width="41.140625" customWidth="1"/>
  </cols>
  <sheetData>
    <row r="1" spans="1:18" ht="20.25">
      <c r="A1" s="508" t="s">
        <v>48</v>
      </c>
      <c r="B1" s="508"/>
      <c r="C1" s="508"/>
      <c r="D1" s="508"/>
      <c r="E1" s="508"/>
      <c r="F1" s="508"/>
      <c r="G1" s="468"/>
      <c r="H1" s="468"/>
      <c r="I1" s="468"/>
      <c r="J1" s="468"/>
      <c r="K1" s="468"/>
    </row>
    <row r="2" spans="1:18" ht="20.25" customHeight="1">
      <c r="A2" s="501" t="str">
        <f>+'Ekamut-caxs'!A14</f>
        <v xml:space="preserve">«Զեյթուն մշակութային կենտրոն» ՀՈԱԿ-ի  </v>
      </c>
      <c r="B2" s="501"/>
      <c r="C2" s="501"/>
      <c r="D2" s="501"/>
      <c r="E2" s="501"/>
      <c r="F2" s="501"/>
      <c r="G2" s="467"/>
      <c r="H2" s="467"/>
      <c r="I2" s="467"/>
      <c r="J2" s="467"/>
      <c r="K2" s="467"/>
      <c r="L2" s="15"/>
      <c r="M2" s="15"/>
      <c r="N2" s="15"/>
      <c r="O2" s="15"/>
      <c r="P2" s="15"/>
      <c r="Q2" s="15"/>
      <c r="R2" s="15"/>
    </row>
    <row r="3" spans="1:18" ht="17.25" customHeight="1">
      <c r="A3" s="507" t="s">
        <v>251</v>
      </c>
      <c r="B3" s="507"/>
      <c r="C3" s="507"/>
      <c r="D3" s="507"/>
      <c r="E3" s="507"/>
      <c r="F3" s="507"/>
      <c r="G3" s="466"/>
      <c r="H3" s="466"/>
      <c r="I3" s="466"/>
      <c r="J3" s="466"/>
      <c r="K3" s="466"/>
    </row>
    <row r="4" spans="1:18" ht="13.5">
      <c r="F4" s="18" t="s">
        <v>0</v>
      </c>
    </row>
    <row r="5" spans="1:18" ht="67.5">
      <c r="A5" s="52" t="s">
        <v>3</v>
      </c>
      <c r="B5" s="53" t="s">
        <v>24</v>
      </c>
      <c r="C5" s="164" t="s">
        <v>280</v>
      </c>
      <c r="D5" s="164" t="s">
        <v>281</v>
      </c>
      <c r="E5" s="53" t="s">
        <v>44</v>
      </c>
      <c r="F5" s="235" t="str">
        <f>+'Dramakani hamematakan'!F5</f>
        <v>Ծանոթություն հոդվածային ավելացումների վերաբերյալ</v>
      </c>
    </row>
    <row r="6" spans="1:18" ht="17.25">
      <c r="A6" s="50" t="s">
        <v>7</v>
      </c>
      <c r="B6" s="51" t="s">
        <v>116</v>
      </c>
      <c r="C6" s="200">
        <f>SUM(C7:C17,C20:C22)</f>
        <v>41484.199999999997</v>
      </c>
      <c r="D6" s="200">
        <f>SUM(D7:D17,D20:D22)</f>
        <v>40928.199999999997</v>
      </c>
      <c r="E6" s="329">
        <f t="shared" ref="E6:E59" si="0">D6-C6</f>
        <v>-556</v>
      </c>
      <c r="F6" s="238"/>
      <c r="G6" s="430"/>
      <c r="H6" s="430"/>
      <c r="I6" s="15"/>
      <c r="J6" s="15"/>
      <c r="K6" s="15"/>
      <c r="L6" s="15"/>
      <c r="M6" s="15"/>
      <c r="N6" s="15"/>
      <c r="O6" s="15"/>
      <c r="P6" s="15"/>
      <c r="Q6" s="15"/>
      <c r="R6" s="15"/>
    </row>
    <row r="7" spans="1:18" ht="17.25">
      <c r="A7" s="48">
        <v>1</v>
      </c>
      <c r="B7" s="180" t="s">
        <v>109</v>
      </c>
      <c r="C7" s="166">
        <v>32623.5</v>
      </c>
      <c r="D7" s="192">
        <f>+'Ekamut-caxs'!D18</f>
        <v>32623.5</v>
      </c>
      <c r="E7" s="330">
        <f t="shared" si="0"/>
        <v>0</v>
      </c>
      <c r="F7" s="191"/>
      <c r="G7" s="430"/>
      <c r="H7" s="430"/>
      <c r="I7" s="45"/>
      <c r="J7" s="45"/>
      <c r="K7" s="45"/>
      <c r="L7" s="45"/>
      <c r="M7" s="45"/>
      <c r="N7" s="45"/>
      <c r="O7" s="45"/>
      <c r="P7" s="45"/>
      <c r="Q7" s="45"/>
      <c r="R7" s="45"/>
    </row>
    <row r="8" spans="1:18" ht="34.5" hidden="1">
      <c r="A8" s="48">
        <v>2</v>
      </c>
      <c r="B8" s="299" t="s">
        <v>178</v>
      </c>
      <c r="C8" s="191"/>
      <c r="D8" s="192">
        <f>+'Ekamut-caxs'!D19</f>
        <v>0</v>
      </c>
      <c r="E8" s="192">
        <f>D8-C8</f>
        <v>0</v>
      </c>
      <c r="F8" s="191"/>
      <c r="G8" s="432"/>
      <c r="H8" s="432"/>
      <c r="I8" s="45"/>
      <c r="J8" s="45"/>
      <c r="K8" s="45"/>
      <c r="L8" s="45"/>
      <c r="M8" s="45"/>
      <c r="N8" s="45"/>
      <c r="O8" s="45"/>
      <c r="P8" s="45"/>
      <c r="Q8" s="45"/>
      <c r="R8" s="45"/>
    </row>
    <row r="9" spans="1:18" ht="17.25" hidden="1">
      <c r="A9" s="48">
        <v>3</v>
      </c>
      <c r="B9" s="299" t="s">
        <v>228</v>
      </c>
      <c r="C9" s="191"/>
      <c r="D9" s="192">
        <f>+'Ekamut-caxs'!D20</f>
        <v>0</v>
      </c>
      <c r="E9" s="192">
        <f t="shared" ref="E9:E16" si="1">D9-C9</f>
        <v>0</v>
      </c>
      <c r="F9" s="191"/>
      <c r="G9" s="430"/>
      <c r="H9" s="430"/>
      <c r="I9" s="45"/>
      <c r="J9" s="45"/>
      <c r="K9" s="45"/>
      <c r="L9" s="45"/>
      <c r="M9" s="45"/>
      <c r="N9" s="45"/>
      <c r="O9" s="45"/>
      <c r="P9" s="45"/>
      <c r="Q9" s="45"/>
      <c r="R9" s="45"/>
    </row>
    <row r="10" spans="1:18" ht="34.5">
      <c r="A10" s="48">
        <v>4</v>
      </c>
      <c r="B10" s="194" t="str">
        <f>+'Ekamut-caxs'!B21</f>
        <v>Վճարովի ծառայություններից (գեղագիտական ուսուցում)</v>
      </c>
      <c r="C10" s="191">
        <v>7650</v>
      </c>
      <c r="D10" s="192">
        <f>+'Ekamut-caxs'!D21</f>
        <v>7086</v>
      </c>
      <c r="E10" s="192">
        <f t="shared" si="1"/>
        <v>-564</v>
      </c>
      <c r="F10" s="191"/>
      <c r="G10" s="430"/>
      <c r="H10" s="430"/>
      <c r="I10" s="45"/>
      <c r="J10" s="45"/>
      <c r="K10" s="45"/>
      <c r="L10" s="45"/>
      <c r="M10" s="45"/>
      <c r="N10" s="45"/>
      <c r="O10" s="45"/>
      <c r="P10" s="45"/>
      <c r="Q10" s="45"/>
      <c r="R10" s="45"/>
    </row>
    <row r="11" spans="1:18" ht="17.25" hidden="1">
      <c r="A11" s="48">
        <v>5</v>
      </c>
      <c r="B11" s="180" t="s">
        <v>46</v>
      </c>
      <c r="C11" s="193"/>
      <c r="D11" s="192">
        <f>+'Ekamut-caxs'!D22</f>
        <v>0</v>
      </c>
      <c r="E11" s="192">
        <f t="shared" si="1"/>
        <v>0</v>
      </c>
      <c r="F11" s="191"/>
      <c r="G11" s="430"/>
      <c r="H11" s="430"/>
      <c r="I11" s="45"/>
      <c r="J11" s="45"/>
      <c r="K11" s="45"/>
      <c r="L11" s="45"/>
      <c r="M11" s="45"/>
      <c r="N11" s="45"/>
      <c r="O11" s="45"/>
      <c r="P11" s="45"/>
      <c r="Q11" s="45"/>
      <c r="R11" s="45"/>
    </row>
    <row r="12" spans="1:18" ht="17.25" hidden="1">
      <c r="A12" s="48">
        <v>6</v>
      </c>
      <c r="B12" s="180" t="s">
        <v>56</v>
      </c>
      <c r="C12" s="193"/>
      <c r="D12" s="192">
        <f>+'Ekamut-caxs'!D23</f>
        <v>0</v>
      </c>
      <c r="E12" s="192">
        <f t="shared" si="1"/>
        <v>0</v>
      </c>
      <c r="F12" s="191"/>
      <c r="G12" s="430"/>
      <c r="H12" s="430"/>
      <c r="I12" s="45"/>
      <c r="J12" s="45"/>
      <c r="K12" s="45"/>
      <c r="L12" s="45"/>
      <c r="M12" s="45"/>
      <c r="N12" s="45"/>
      <c r="O12" s="45"/>
      <c r="P12" s="45"/>
      <c r="Q12" s="45"/>
      <c r="R12" s="45"/>
    </row>
    <row r="13" spans="1:18" ht="17.25" hidden="1">
      <c r="A13" s="48">
        <v>7</v>
      </c>
      <c r="B13" s="16" t="s">
        <v>177</v>
      </c>
      <c r="C13" s="193"/>
      <c r="D13" s="192">
        <f>+'Ekamut-caxs'!D24</f>
        <v>0</v>
      </c>
      <c r="E13" s="192">
        <f t="shared" si="1"/>
        <v>0</v>
      </c>
      <c r="F13" s="191"/>
      <c r="G13" s="430"/>
      <c r="H13" s="430"/>
      <c r="I13" s="45"/>
      <c r="J13" s="45"/>
      <c r="K13" s="45"/>
      <c r="L13" s="45"/>
      <c r="M13" s="45"/>
      <c r="N13" s="45"/>
      <c r="O13" s="45"/>
      <c r="P13" s="45"/>
      <c r="Q13" s="45"/>
      <c r="R13" s="45"/>
    </row>
    <row r="14" spans="1:18" ht="17.25" hidden="1">
      <c r="A14" s="48">
        <v>8</v>
      </c>
      <c r="B14" s="342" t="s">
        <v>231</v>
      </c>
      <c r="C14" s="193"/>
      <c r="D14" s="192">
        <f>+'Ekamut-caxs'!D25</f>
        <v>0</v>
      </c>
      <c r="E14" s="192">
        <f t="shared" si="1"/>
        <v>0</v>
      </c>
      <c r="F14" s="191"/>
      <c r="G14" s="449"/>
      <c r="H14" s="449"/>
      <c r="I14" s="45"/>
      <c r="J14" s="45"/>
      <c r="K14" s="45"/>
      <c r="L14" s="45"/>
      <c r="M14" s="45"/>
      <c r="N14" s="45"/>
      <c r="O14" s="45"/>
      <c r="P14" s="45"/>
      <c r="Q14" s="45"/>
      <c r="R14" s="45"/>
    </row>
    <row r="15" spans="1:18" ht="13.5" hidden="1">
      <c r="A15" s="397">
        <v>8.1</v>
      </c>
      <c r="B15" s="398"/>
      <c r="C15" s="399"/>
      <c r="D15" s="400">
        <f>+'Ekamut-caxs'!D26</f>
        <v>0</v>
      </c>
      <c r="E15" s="400">
        <f t="shared" si="1"/>
        <v>0</v>
      </c>
      <c r="F15" s="401"/>
      <c r="G15" s="394"/>
      <c r="H15" s="394"/>
      <c r="I15" s="355"/>
      <c r="J15" s="355"/>
      <c r="K15" s="355"/>
      <c r="L15" s="355"/>
      <c r="M15" s="355"/>
      <c r="N15" s="355"/>
      <c r="O15" s="355"/>
      <c r="P15" s="355"/>
      <c r="Q15" s="355"/>
      <c r="R15" s="355"/>
    </row>
    <row r="16" spans="1:18" ht="13.5" hidden="1">
      <c r="A16" s="397">
        <v>8.1999999999999993</v>
      </c>
      <c r="B16" s="398"/>
      <c r="C16" s="399"/>
      <c r="D16" s="400">
        <f>+'Ekamut-caxs'!D27</f>
        <v>0</v>
      </c>
      <c r="E16" s="400">
        <f t="shared" si="1"/>
        <v>0</v>
      </c>
      <c r="F16" s="401"/>
      <c r="G16" s="394"/>
      <c r="H16" s="394"/>
      <c r="I16" s="355"/>
      <c r="J16" s="355"/>
      <c r="K16" s="355"/>
      <c r="L16" s="355"/>
      <c r="M16" s="355"/>
      <c r="N16" s="355"/>
      <c r="O16" s="355"/>
      <c r="P16" s="355"/>
      <c r="Q16" s="355"/>
      <c r="R16" s="355"/>
    </row>
    <row r="17" spans="1:18" ht="17.25">
      <c r="A17" s="48">
        <v>9</v>
      </c>
      <c r="B17" s="194" t="s">
        <v>114</v>
      </c>
      <c r="C17" s="195">
        <f>SUM(C18:C19)</f>
        <v>1200</v>
      </c>
      <c r="D17" s="192">
        <f>+'Ekamut-caxs'!D28</f>
        <v>1200</v>
      </c>
      <c r="E17" s="192">
        <f t="shared" si="0"/>
        <v>0</v>
      </c>
      <c r="F17" s="191"/>
      <c r="G17" s="449"/>
      <c r="H17" s="449"/>
      <c r="I17" s="45"/>
      <c r="J17" s="45"/>
      <c r="K17" s="45"/>
      <c r="L17" s="45"/>
      <c r="M17" s="45"/>
      <c r="N17" s="45"/>
      <c r="O17" s="45"/>
      <c r="P17" s="45"/>
      <c r="Q17" s="45"/>
      <c r="R17" s="45"/>
    </row>
    <row r="18" spans="1:18" ht="13.5">
      <c r="A18" s="402">
        <v>9.1</v>
      </c>
      <c r="B18" s="403" t="s">
        <v>65</v>
      </c>
      <c r="C18" s="399">
        <f>+C56</f>
        <v>1200</v>
      </c>
      <c r="D18" s="400">
        <f>+'Ekamut-caxs'!D29</f>
        <v>1200</v>
      </c>
      <c r="E18" s="400">
        <f t="shared" si="0"/>
        <v>0</v>
      </c>
      <c r="F18" s="401"/>
      <c r="G18" s="450"/>
      <c r="H18" s="450"/>
      <c r="I18" s="355"/>
      <c r="J18" s="355"/>
      <c r="K18" s="355"/>
      <c r="L18" s="355"/>
      <c r="M18" s="355"/>
      <c r="N18" s="355"/>
      <c r="O18" s="355"/>
      <c r="P18" s="355"/>
      <c r="Q18" s="355"/>
      <c r="R18" s="355"/>
    </row>
    <row r="19" spans="1:18" ht="13.5" hidden="1">
      <c r="A19" s="397">
        <v>9.1999999999999993</v>
      </c>
      <c r="B19" s="403" t="s">
        <v>66</v>
      </c>
      <c r="C19" s="399"/>
      <c r="D19" s="400">
        <f>+'Ekamut-caxs'!D30</f>
        <v>0</v>
      </c>
      <c r="E19" s="400">
        <f t="shared" si="0"/>
        <v>0</v>
      </c>
      <c r="F19" s="401"/>
      <c r="G19" s="354"/>
      <c r="H19" s="354"/>
      <c r="I19" s="355"/>
      <c r="J19" s="355"/>
      <c r="K19" s="355"/>
      <c r="L19" s="355"/>
      <c r="M19" s="355"/>
      <c r="N19" s="355"/>
      <c r="O19" s="355"/>
      <c r="P19" s="355"/>
      <c r="Q19" s="355"/>
      <c r="R19" s="355"/>
    </row>
    <row r="20" spans="1:18" ht="17.25">
      <c r="A20" s="48">
        <v>10</v>
      </c>
      <c r="B20" s="182" t="s">
        <v>8</v>
      </c>
      <c r="C20" s="193">
        <v>10</v>
      </c>
      <c r="D20" s="192">
        <f>+'Ekamut-caxs'!D31</f>
        <v>18</v>
      </c>
      <c r="E20" s="192">
        <f t="shared" si="0"/>
        <v>8</v>
      </c>
      <c r="F20" s="191"/>
      <c r="G20" s="99"/>
      <c r="H20" s="99"/>
      <c r="I20" s="45"/>
      <c r="J20" s="45"/>
      <c r="K20" s="45"/>
      <c r="L20" s="45"/>
      <c r="M20" s="45"/>
      <c r="N20" s="45"/>
      <c r="O20" s="45"/>
      <c r="P20" s="45"/>
      <c r="Q20" s="45"/>
      <c r="R20" s="45"/>
    </row>
    <row r="21" spans="1:18" ht="17.25">
      <c r="A21" s="49">
        <v>11</v>
      </c>
      <c r="B21" s="182" t="str">
        <f>+'Ekamut-caxs'!B32:C32</f>
        <v>Սուբսիդիա ջրամատակարարման գծով</v>
      </c>
      <c r="C21" s="193">
        <v>0.7</v>
      </c>
      <c r="D21" s="191">
        <f>+'Ekamut-caxs'!D32</f>
        <v>0.7</v>
      </c>
      <c r="E21" s="191">
        <f>D21-C21</f>
        <v>0</v>
      </c>
      <c r="F21" s="191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</row>
    <row r="22" spans="1:18" ht="17.25" hidden="1">
      <c r="A22" s="48">
        <v>12</v>
      </c>
      <c r="B22" s="183"/>
      <c r="C22" s="193"/>
      <c r="D22" s="191">
        <f>+'Ekamut-caxs'!D33</f>
        <v>0</v>
      </c>
      <c r="E22" s="191">
        <f>D22-C22</f>
        <v>0</v>
      </c>
      <c r="F22" s="191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</row>
    <row r="23" spans="1:18" ht="17.25">
      <c r="A23" s="50" t="s">
        <v>9</v>
      </c>
      <c r="B23" s="47" t="s">
        <v>117</v>
      </c>
      <c r="C23" s="201">
        <f>SUM(C24,C28:C33,C34:C55,C57:C58)</f>
        <v>41484.200000000004</v>
      </c>
      <c r="D23" s="201">
        <f>SUM(D24,D28:D33,D34:D55,D57:D58)</f>
        <v>40928.200000000004</v>
      </c>
      <c r="E23" s="329">
        <f t="shared" si="0"/>
        <v>-556</v>
      </c>
      <c r="F23" s="238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</row>
    <row r="24" spans="1:18" ht="17.25">
      <c r="A24" s="48">
        <v>1</v>
      </c>
      <c r="B24" s="184" t="s">
        <v>10</v>
      </c>
      <c r="C24" s="193">
        <v>33574.300000000003</v>
      </c>
      <c r="D24" s="195">
        <f>+'Ekamut-caxs'!D37</f>
        <v>33555</v>
      </c>
      <c r="E24" s="192">
        <f t="shared" si="0"/>
        <v>-19.30000000000291</v>
      </c>
      <c r="F24" s="191"/>
      <c r="G24" s="430"/>
      <c r="H24" s="430"/>
      <c r="I24" s="45"/>
      <c r="J24" s="45"/>
      <c r="K24" s="45"/>
      <c r="L24" s="45"/>
      <c r="M24" s="45"/>
      <c r="N24" s="45"/>
      <c r="O24" s="45"/>
      <c r="P24" s="45"/>
      <c r="Q24" s="45"/>
      <c r="R24" s="45"/>
    </row>
    <row r="25" spans="1:18" ht="13.5" hidden="1">
      <c r="A25" s="402">
        <v>1.1000000000000001</v>
      </c>
      <c r="B25" s="404" t="s">
        <v>110</v>
      </c>
      <c r="C25" s="399"/>
      <c r="D25" s="405">
        <f>+'Ekamut-caxs'!D38</f>
        <v>0</v>
      </c>
      <c r="E25" s="400">
        <f>D25-C25</f>
        <v>0</v>
      </c>
      <c r="F25" s="401"/>
      <c r="G25" s="394"/>
      <c r="H25" s="394"/>
      <c r="I25" s="406"/>
      <c r="J25" s="406"/>
      <c r="K25" s="406"/>
      <c r="L25" s="406"/>
      <c r="M25" s="406"/>
      <c r="N25" s="406"/>
      <c r="O25" s="406"/>
      <c r="P25" s="406"/>
      <c r="Q25" s="406"/>
      <c r="R25" s="406"/>
    </row>
    <row r="26" spans="1:18" ht="13.5">
      <c r="A26" s="402">
        <v>1.2</v>
      </c>
      <c r="B26" s="404" t="s">
        <v>11</v>
      </c>
      <c r="C26" s="399"/>
      <c r="D26" s="405">
        <f>+'Ekamut-caxs'!D39</f>
        <v>2493.4</v>
      </c>
      <c r="E26" s="400">
        <f>D26-C26</f>
        <v>2493.4</v>
      </c>
      <c r="F26" s="356" t="s">
        <v>272</v>
      </c>
      <c r="G26" s="394"/>
      <c r="H26" s="394"/>
      <c r="I26" s="406"/>
      <c r="J26" s="406"/>
      <c r="K26" s="406"/>
      <c r="L26" s="406"/>
      <c r="M26" s="406"/>
      <c r="N26" s="406"/>
      <c r="O26" s="406"/>
      <c r="P26" s="406"/>
      <c r="Q26" s="406"/>
      <c r="R26" s="406"/>
    </row>
    <row r="27" spans="1:18" ht="13.5" hidden="1">
      <c r="A27" s="402">
        <v>1.3</v>
      </c>
      <c r="B27" s="404" t="str">
        <f>+'Ekamut-caxs'!B40</f>
        <v>կամավոր ատեստավորման գծով լրավճար</v>
      </c>
      <c r="C27" s="399"/>
      <c r="D27" s="405">
        <f>+'Ekamut-caxs'!D40</f>
        <v>0</v>
      </c>
      <c r="E27" s="400">
        <f>D27-C27</f>
        <v>0</v>
      </c>
      <c r="F27" s="401"/>
      <c r="G27" s="394"/>
      <c r="H27" s="394"/>
      <c r="I27" s="406"/>
      <c r="J27" s="406"/>
      <c r="K27" s="406"/>
      <c r="L27" s="406"/>
      <c r="M27" s="406"/>
      <c r="N27" s="406"/>
      <c r="O27" s="406"/>
      <c r="P27" s="406"/>
      <c r="Q27" s="406"/>
      <c r="R27" s="406"/>
    </row>
    <row r="28" spans="1:18" ht="17.25">
      <c r="A28" s="48">
        <v>2</v>
      </c>
      <c r="B28" s="180" t="s">
        <v>13</v>
      </c>
      <c r="C28" s="193">
        <v>635.6</v>
      </c>
      <c r="D28" s="195">
        <f>+'Ekamut-caxs'!D41</f>
        <v>809</v>
      </c>
      <c r="E28" s="192">
        <f t="shared" si="0"/>
        <v>173.39999999999998</v>
      </c>
      <c r="F28" s="168" t="s">
        <v>273</v>
      </c>
      <c r="G28" s="430"/>
      <c r="H28" s="430"/>
      <c r="I28" s="45"/>
      <c r="J28" s="45"/>
      <c r="K28" s="45"/>
      <c r="L28" s="45"/>
      <c r="M28" s="45"/>
      <c r="N28" s="45"/>
      <c r="O28" s="45"/>
      <c r="P28" s="45"/>
      <c r="Q28" s="45"/>
      <c r="R28" s="45"/>
    </row>
    <row r="29" spans="1:18" ht="17.25">
      <c r="A29" s="48">
        <v>3</v>
      </c>
      <c r="B29" s="180" t="s">
        <v>12</v>
      </c>
      <c r="C29" s="193">
        <v>324.2</v>
      </c>
      <c r="D29" s="195">
        <f>+'Ekamut-caxs'!D42</f>
        <v>269.39999999999998</v>
      </c>
      <c r="E29" s="192">
        <f t="shared" si="0"/>
        <v>-54.800000000000011</v>
      </c>
      <c r="F29" s="191"/>
      <c r="G29" s="430"/>
      <c r="H29" s="430"/>
      <c r="I29" s="45"/>
      <c r="J29" s="45"/>
      <c r="K29" s="45"/>
      <c r="L29" s="45"/>
      <c r="M29" s="45"/>
      <c r="N29" s="45"/>
      <c r="O29" s="45"/>
      <c r="P29" s="45"/>
      <c r="Q29" s="45"/>
      <c r="R29" s="45"/>
    </row>
    <row r="30" spans="1:18" ht="17.25">
      <c r="A30" s="48">
        <v>4</v>
      </c>
      <c r="B30" s="180" t="s">
        <v>14</v>
      </c>
      <c r="C30" s="193">
        <v>25.7</v>
      </c>
      <c r="D30" s="195">
        <f>+'Ekamut-caxs'!D43</f>
        <v>24.7</v>
      </c>
      <c r="E30" s="192">
        <f t="shared" si="0"/>
        <v>-1</v>
      </c>
      <c r="F30" s="191"/>
      <c r="G30" s="430"/>
      <c r="H30" s="430"/>
      <c r="I30" s="45"/>
      <c r="J30" s="45"/>
      <c r="K30" s="45"/>
      <c r="L30" s="45"/>
      <c r="M30" s="45"/>
      <c r="N30" s="45"/>
      <c r="O30" s="45"/>
      <c r="P30" s="45"/>
      <c r="Q30" s="45"/>
      <c r="R30" s="45"/>
    </row>
    <row r="31" spans="1:18" ht="17.25">
      <c r="A31" s="48">
        <v>5</v>
      </c>
      <c r="B31" s="180" t="s">
        <v>15</v>
      </c>
      <c r="C31" s="193">
        <v>31.8</v>
      </c>
      <c r="D31" s="195">
        <f>+'Ekamut-caxs'!D44</f>
        <v>31.8</v>
      </c>
      <c r="E31" s="192">
        <f t="shared" si="0"/>
        <v>0</v>
      </c>
      <c r="F31" s="191"/>
      <c r="G31" s="430"/>
      <c r="H31" s="430"/>
      <c r="I31" s="45"/>
      <c r="J31" s="45"/>
      <c r="K31" s="45"/>
      <c r="L31" s="45"/>
      <c r="M31" s="45"/>
      <c r="N31" s="45"/>
      <c r="O31" s="45"/>
      <c r="P31" s="45"/>
      <c r="Q31" s="45"/>
      <c r="R31" s="45"/>
    </row>
    <row r="32" spans="1:18" ht="17.25" hidden="1">
      <c r="A32" s="48">
        <v>6</v>
      </c>
      <c r="B32" s="180" t="s">
        <v>16</v>
      </c>
      <c r="C32" s="193"/>
      <c r="D32" s="195">
        <f>+'Ekamut-caxs'!D45</f>
        <v>0</v>
      </c>
      <c r="E32" s="192">
        <f t="shared" si="0"/>
        <v>0</v>
      </c>
      <c r="F32" s="191"/>
      <c r="G32" s="430"/>
      <c r="H32" s="430"/>
      <c r="I32" s="45"/>
      <c r="J32" s="45"/>
      <c r="K32" s="45"/>
      <c r="L32" s="45"/>
      <c r="M32" s="45"/>
      <c r="N32" s="45"/>
      <c r="O32" s="45"/>
      <c r="P32" s="45"/>
      <c r="Q32" s="45"/>
      <c r="R32" s="45"/>
    </row>
    <row r="33" spans="1:18" ht="17.25">
      <c r="A33" s="48">
        <v>7</v>
      </c>
      <c r="B33" s="180" t="s">
        <v>260</v>
      </c>
      <c r="C33" s="195">
        <v>144.80000000000001</v>
      </c>
      <c r="D33" s="195">
        <f>+'Ekamut-caxs'!D46</f>
        <v>144.80000000000001</v>
      </c>
      <c r="E33" s="192">
        <f t="shared" si="0"/>
        <v>0</v>
      </c>
      <c r="F33" s="191"/>
      <c r="G33" s="430"/>
      <c r="H33" s="430"/>
      <c r="I33" s="45"/>
      <c r="J33" s="45"/>
      <c r="K33" s="45"/>
      <c r="L33" s="45"/>
      <c r="M33" s="45"/>
      <c r="N33" s="45"/>
      <c r="O33" s="45"/>
      <c r="P33" s="45"/>
      <c r="Q33" s="45"/>
      <c r="R33" s="45"/>
    </row>
    <row r="34" spans="1:18" ht="17.25" hidden="1">
      <c r="A34" s="48">
        <v>8</v>
      </c>
      <c r="B34" s="180" t="s">
        <v>18</v>
      </c>
      <c r="C34" s="193"/>
      <c r="D34" s="195">
        <f>+'Ekamut-caxs'!D47</f>
        <v>0</v>
      </c>
      <c r="E34" s="192">
        <f t="shared" si="0"/>
        <v>0</v>
      </c>
      <c r="F34" s="191"/>
      <c r="G34" s="430"/>
      <c r="H34" s="430"/>
      <c r="I34" s="45"/>
      <c r="J34" s="45"/>
      <c r="K34" s="45"/>
      <c r="L34" s="45"/>
      <c r="M34" s="45"/>
      <c r="N34" s="45"/>
      <c r="O34" s="45"/>
      <c r="P34" s="45"/>
      <c r="Q34" s="45"/>
      <c r="R34" s="45"/>
    </row>
    <row r="35" spans="1:18" ht="17.25">
      <c r="A35" s="48">
        <v>9</v>
      </c>
      <c r="B35" s="180" t="s">
        <v>258</v>
      </c>
      <c r="C35" s="193">
        <v>500</v>
      </c>
      <c r="D35" s="195">
        <f>+'Ekamut-caxs'!D48</f>
        <v>700</v>
      </c>
      <c r="E35" s="192">
        <f t="shared" si="0"/>
        <v>200</v>
      </c>
      <c r="F35" s="191"/>
      <c r="G35" s="430"/>
      <c r="H35" s="430"/>
      <c r="I35" s="45"/>
      <c r="J35" s="45"/>
      <c r="K35" s="45"/>
      <c r="L35" s="45"/>
      <c r="M35" s="45"/>
      <c r="N35" s="45"/>
      <c r="O35" s="45"/>
      <c r="P35" s="45"/>
      <c r="Q35" s="45"/>
      <c r="R35" s="45"/>
    </row>
    <row r="36" spans="1:18" ht="17.25">
      <c r="A36" s="48">
        <v>11</v>
      </c>
      <c r="B36" s="185" t="s">
        <v>67</v>
      </c>
      <c r="C36" s="193">
        <v>800</v>
      </c>
      <c r="D36" s="195">
        <f>+'Ekamut-caxs'!D49</f>
        <v>800</v>
      </c>
      <c r="E36" s="192">
        <f t="shared" si="0"/>
        <v>0</v>
      </c>
      <c r="F36" s="191"/>
      <c r="G36" s="430"/>
      <c r="H36" s="430"/>
      <c r="I36" s="45"/>
      <c r="J36" s="45"/>
      <c r="K36" s="45"/>
      <c r="L36" s="45"/>
      <c r="M36" s="45"/>
      <c r="N36" s="45"/>
      <c r="O36" s="45"/>
      <c r="P36" s="45"/>
      <c r="Q36" s="45"/>
      <c r="R36" s="45"/>
    </row>
    <row r="37" spans="1:18" ht="17.25">
      <c r="A37" s="48">
        <v>12</v>
      </c>
      <c r="B37" s="180" t="s">
        <v>41</v>
      </c>
      <c r="C37" s="193">
        <v>350</v>
      </c>
      <c r="D37" s="195">
        <f>+'Ekamut-caxs'!D50</f>
        <v>350</v>
      </c>
      <c r="E37" s="192">
        <f t="shared" si="0"/>
        <v>0</v>
      </c>
      <c r="F37" s="191"/>
      <c r="G37" s="430"/>
      <c r="H37" s="430"/>
      <c r="I37" s="45"/>
      <c r="J37" s="45"/>
      <c r="K37" s="45"/>
      <c r="L37" s="45"/>
      <c r="M37" s="45"/>
      <c r="N37" s="45"/>
      <c r="O37" s="45"/>
      <c r="P37" s="45"/>
      <c r="Q37" s="45"/>
      <c r="R37" s="45"/>
    </row>
    <row r="38" spans="1:18" ht="17.25" hidden="1">
      <c r="A38" s="48">
        <v>13</v>
      </c>
      <c r="B38" s="180" t="s">
        <v>111</v>
      </c>
      <c r="C38" s="193"/>
      <c r="D38" s="195">
        <f>+'Ekamut-caxs'!D51</f>
        <v>0</v>
      </c>
      <c r="E38" s="192">
        <f>D38-C38</f>
        <v>0</v>
      </c>
      <c r="F38" s="191"/>
      <c r="G38" s="430"/>
      <c r="H38" s="430"/>
      <c r="I38" s="45"/>
      <c r="J38" s="45"/>
      <c r="K38" s="45"/>
      <c r="L38" s="45"/>
      <c r="M38" s="45"/>
      <c r="N38" s="45"/>
      <c r="O38" s="45"/>
      <c r="P38" s="45"/>
      <c r="Q38" s="45"/>
      <c r="R38" s="45"/>
    </row>
    <row r="39" spans="1:18" ht="17.25" hidden="1">
      <c r="A39" s="48">
        <v>14</v>
      </c>
      <c r="B39" s="180" t="s">
        <v>112</v>
      </c>
      <c r="C39" s="193"/>
      <c r="D39" s="195">
        <f>+'Ekamut-caxs'!D52</f>
        <v>0</v>
      </c>
      <c r="E39" s="192">
        <f t="shared" si="0"/>
        <v>0</v>
      </c>
      <c r="F39" s="191"/>
      <c r="G39" s="430"/>
      <c r="H39" s="430"/>
      <c r="I39" s="45"/>
      <c r="J39" s="45"/>
      <c r="K39" s="45"/>
      <c r="L39" s="45"/>
      <c r="M39" s="45"/>
      <c r="N39" s="45"/>
      <c r="O39" s="45"/>
      <c r="P39" s="45"/>
      <c r="Q39" s="45"/>
      <c r="R39" s="45"/>
    </row>
    <row r="40" spans="1:18" ht="17.25">
      <c r="A40" s="48">
        <v>15</v>
      </c>
      <c r="B40" s="180" t="s">
        <v>19</v>
      </c>
      <c r="C40" s="191">
        <v>600</v>
      </c>
      <c r="D40" s="195">
        <f>+'Ekamut-caxs'!D53</f>
        <v>600</v>
      </c>
      <c r="E40" s="192">
        <f t="shared" si="0"/>
        <v>0</v>
      </c>
      <c r="F40" s="191"/>
      <c r="G40" s="430"/>
      <c r="H40" s="430"/>
      <c r="I40" s="45"/>
      <c r="J40" s="45"/>
      <c r="K40" s="45"/>
      <c r="L40" s="45"/>
      <c r="M40" s="45"/>
      <c r="N40" s="45"/>
      <c r="O40" s="45"/>
      <c r="P40" s="45"/>
      <c r="Q40" s="45"/>
      <c r="R40" s="45"/>
    </row>
    <row r="41" spans="1:18" ht="17.25">
      <c r="A41" s="48">
        <v>16</v>
      </c>
      <c r="B41" s="180" t="s">
        <v>20</v>
      </c>
      <c r="C41" s="191">
        <v>100</v>
      </c>
      <c r="D41" s="195">
        <f>+'Ekamut-caxs'!D54</f>
        <v>100</v>
      </c>
      <c r="E41" s="192">
        <f>D41-C41</f>
        <v>0</v>
      </c>
      <c r="F41" s="191"/>
      <c r="G41" s="430"/>
      <c r="H41" s="430"/>
      <c r="I41" s="45"/>
      <c r="J41" s="45"/>
      <c r="K41" s="45"/>
      <c r="L41" s="45"/>
      <c r="M41" s="45"/>
      <c r="N41" s="45"/>
      <c r="O41" s="45"/>
      <c r="P41" s="45"/>
      <c r="Q41" s="45"/>
      <c r="R41" s="45"/>
    </row>
    <row r="42" spans="1:18" ht="17.25" hidden="1">
      <c r="A42" s="48">
        <v>17</v>
      </c>
      <c r="B42" s="180" t="s">
        <v>60</v>
      </c>
      <c r="C42" s="191"/>
      <c r="D42" s="195">
        <f>+'Ekamut-caxs'!D55</f>
        <v>0</v>
      </c>
      <c r="E42" s="192">
        <f>D42-C42</f>
        <v>0</v>
      </c>
      <c r="F42" s="191"/>
      <c r="G42" s="430"/>
      <c r="H42" s="430"/>
      <c r="I42" s="45"/>
      <c r="J42" s="45"/>
      <c r="K42" s="45"/>
      <c r="L42" s="45"/>
      <c r="M42" s="45"/>
      <c r="N42" s="45"/>
      <c r="O42" s="45"/>
      <c r="P42" s="45"/>
      <c r="Q42" s="45"/>
      <c r="R42" s="45"/>
    </row>
    <row r="43" spans="1:18" ht="17.25" hidden="1">
      <c r="A43" s="48">
        <v>18</v>
      </c>
      <c r="B43" s="180" t="s">
        <v>47</v>
      </c>
      <c r="C43" s="191"/>
      <c r="D43" s="195">
        <f>+'Ekamut-caxs'!D56</f>
        <v>0</v>
      </c>
      <c r="E43" s="192">
        <f>D43-C43</f>
        <v>0</v>
      </c>
      <c r="F43" s="191"/>
      <c r="G43" s="430"/>
      <c r="H43" s="430"/>
      <c r="I43" s="45"/>
      <c r="J43" s="45"/>
      <c r="K43" s="45"/>
      <c r="L43" s="45"/>
      <c r="M43" s="45"/>
      <c r="N43" s="45"/>
      <c r="O43" s="45"/>
      <c r="P43" s="45"/>
      <c r="Q43" s="45"/>
      <c r="R43" s="45"/>
    </row>
    <row r="44" spans="1:18" ht="17.25">
      <c r="A44" s="48">
        <v>19</v>
      </c>
      <c r="B44" s="180" t="s">
        <v>38</v>
      </c>
      <c r="C44" s="193">
        <v>105</v>
      </c>
      <c r="D44" s="195">
        <f>+'Ekamut-caxs'!D57</f>
        <v>105</v>
      </c>
      <c r="E44" s="192">
        <f t="shared" si="0"/>
        <v>0</v>
      </c>
      <c r="F44" s="191"/>
      <c r="G44" s="430"/>
      <c r="H44" s="430"/>
      <c r="I44" s="45"/>
      <c r="J44" s="45"/>
      <c r="K44" s="45"/>
      <c r="L44" s="45"/>
      <c r="M44" s="45"/>
      <c r="N44" s="45"/>
      <c r="O44" s="45"/>
      <c r="P44" s="45"/>
      <c r="Q44" s="45"/>
      <c r="R44" s="45"/>
    </row>
    <row r="45" spans="1:18" ht="17.25">
      <c r="A45" s="48">
        <v>20</v>
      </c>
      <c r="B45" s="194" t="s">
        <v>68</v>
      </c>
      <c r="C45" s="193">
        <v>65</v>
      </c>
      <c r="D45" s="195">
        <f>+'Ekamut-caxs'!D58</f>
        <v>40</v>
      </c>
      <c r="E45" s="192">
        <f t="shared" si="0"/>
        <v>-25</v>
      </c>
      <c r="F45" s="191"/>
      <c r="G45" s="430"/>
      <c r="H45" s="430"/>
      <c r="I45" s="45"/>
      <c r="J45" s="45"/>
      <c r="K45" s="45"/>
      <c r="L45" s="45"/>
      <c r="M45" s="45"/>
      <c r="N45" s="45"/>
      <c r="O45" s="45"/>
      <c r="P45" s="45"/>
      <c r="Q45" s="45"/>
      <c r="R45" s="45"/>
    </row>
    <row r="46" spans="1:18" ht="17.25">
      <c r="A46" s="48">
        <v>21</v>
      </c>
      <c r="B46" s="194" t="s">
        <v>69</v>
      </c>
      <c r="C46" s="191">
        <v>122</v>
      </c>
      <c r="D46" s="195">
        <f>+'Ekamut-caxs'!D59</f>
        <v>112</v>
      </c>
      <c r="E46" s="192">
        <f t="shared" si="0"/>
        <v>-10</v>
      </c>
      <c r="F46" s="191"/>
      <c r="G46" s="430"/>
      <c r="H46" s="430"/>
      <c r="I46" s="45"/>
      <c r="J46" s="45"/>
      <c r="K46" s="45"/>
      <c r="L46" s="45"/>
      <c r="M46" s="45"/>
      <c r="N46" s="45"/>
      <c r="O46" s="45"/>
      <c r="P46" s="45"/>
      <c r="Q46" s="45"/>
      <c r="R46" s="45"/>
    </row>
    <row r="47" spans="1:18" ht="17.25">
      <c r="A47" s="48">
        <v>22</v>
      </c>
      <c r="B47" s="180" t="s">
        <v>39</v>
      </c>
      <c r="C47" s="191">
        <v>6</v>
      </c>
      <c r="D47" s="195">
        <f>+'Ekamut-caxs'!D60</f>
        <v>0</v>
      </c>
      <c r="E47" s="192">
        <f t="shared" ref="E47:E58" si="2">D47-C47</f>
        <v>-6</v>
      </c>
      <c r="F47" s="191"/>
      <c r="G47" s="430"/>
      <c r="H47" s="430"/>
      <c r="I47" s="45"/>
      <c r="J47" s="45"/>
      <c r="K47" s="45"/>
      <c r="L47" s="45"/>
      <c r="M47" s="45"/>
      <c r="N47" s="45"/>
      <c r="O47" s="45"/>
      <c r="P47" s="45"/>
      <c r="Q47" s="45"/>
      <c r="R47" s="45"/>
    </row>
    <row r="48" spans="1:18" ht="17.25" hidden="1">
      <c r="A48" s="48">
        <v>23</v>
      </c>
      <c r="B48" s="180" t="s">
        <v>113</v>
      </c>
      <c r="C48" s="191"/>
      <c r="D48" s="195">
        <f>+'Ekamut-caxs'!D61</f>
        <v>0</v>
      </c>
      <c r="E48" s="192">
        <f t="shared" si="2"/>
        <v>0</v>
      </c>
      <c r="F48" s="191"/>
      <c r="G48" s="430"/>
      <c r="H48" s="430"/>
      <c r="I48" s="45"/>
      <c r="J48" s="45"/>
      <c r="K48" s="45"/>
      <c r="L48" s="45"/>
      <c r="M48" s="45"/>
      <c r="N48" s="45"/>
      <c r="O48" s="45"/>
      <c r="P48" s="45"/>
      <c r="Q48" s="45"/>
      <c r="R48" s="45"/>
    </row>
    <row r="49" spans="1:18" ht="17.25" hidden="1">
      <c r="A49" s="48">
        <v>24</v>
      </c>
      <c r="B49" s="180" t="s">
        <v>40</v>
      </c>
      <c r="C49" s="191"/>
      <c r="D49" s="195">
        <f>+'Ekamut-caxs'!D62</f>
        <v>0</v>
      </c>
      <c r="E49" s="192">
        <f t="shared" si="2"/>
        <v>0</v>
      </c>
      <c r="F49" s="191"/>
      <c r="G49" s="430"/>
      <c r="H49" s="430"/>
      <c r="I49" s="45"/>
      <c r="J49" s="45"/>
      <c r="K49" s="45"/>
      <c r="L49" s="45"/>
      <c r="M49" s="45"/>
      <c r="N49" s="45"/>
      <c r="O49" s="45"/>
      <c r="P49" s="45"/>
      <c r="Q49" s="45"/>
      <c r="R49" s="45"/>
    </row>
    <row r="50" spans="1:18" ht="17.25" hidden="1">
      <c r="A50" s="48">
        <v>25</v>
      </c>
      <c r="B50" s="180" t="s">
        <v>57</v>
      </c>
      <c r="C50" s="191"/>
      <c r="D50" s="195">
        <f>+'Ekamut-caxs'!D63</f>
        <v>0</v>
      </c>
      <c r="E50" s="192">
        <f t="shared" si="2"/>
        <v>0</v>
      </c>
      <c r="F50" s="191"/>
      <c r="G50" s="430"/>
      <c r="H50" s="430"/>
      <c r="I50" s="45"/>
      <c r="J50" s="45"/>
      <c r="K50" s="45"/>
      <c r="L50" s="45"/>
      <c r="M50" s="45"/>
      <c r="N50" s="45"/>
      <c r="O50" s="45"/>
      <c r="P50" s="45"/>
      <c r="Q50" s="45"/>
      <c r="R50" s="45"/>
    </row>
    <row r="51" spans="1:18" ht="17.25">
      <c r="A51" s="48">
        <v>26</v>
      </c>
      <c r="B51" s="299" t="s">
        <v>259</v>
      </c>
      <c r="C51" s="191">
        <v>700</v>
      </c>
      <c r="D51" s="195">
        <f>+'Ekamut-caxs'!D64</f>
        <v>700</v>
      </c>
      <c r="E51" s="192">
        <f>D51-C51</f>
        <v>0</v>
      </c>
      <c r="F51" s="191"/>
      <c r="G51" s="430"/>
      <c r="H51" s="430"/>
      <c r="I51" s="45"/>
      <c r="J51" s="45"/>
      <c r="K51" s="45"/>
      <c r="L51" s="45"/>
      <c r="M51" s="45"/>
      <c r="N51" s="45"/>
      <c r="O51" s="45"/>
      <c r="P51" s="45"/>
      <c r="Q51" s="45"/>
      <c r="R51" s="45"/>
    </row>
    <row r="52" spans="1:18" ht="17.25" hidden="1">
      <c r="A52" s="48">
        <v>28</v>
      </c>
      <c r="B52" s="180" t="s">
        <v>222</v>
      </c>
      <c r="C52" s="191"/>
      <c r="D52" s="195">
        <f>+'Ekamut-caxs'!D65</f>
        <v>0</v>
      </c>
      <c r="E52" s="192">
        <f t="shared" si="2"/>
        <v>0</v>
      </c>
      <c r="F52" s="191"/>
      <c r="G52" s="99"/>
      <c r="H52" s="99"/>
      <c r="I52" s="45"/>
      <c r="J52" s="45"/>
      <c r="K52" s="45"/>
      <c r="L52" s="45"/>
      <c r="M52" s="45"/>
      <c r="N52" s="45"/>
      <c r="O52" s="45"/>
      <c r="P52" s="45"/>
      <c r="Q52" s="45"/>
      <c r="R52" s="45"/>
    </row>
    <row r="53" spans="1:18" ht="17.25">
      <c r="A53" s="48">
        <v>29</v>
      </c>
      <c r="B53" s="183" t="s">
        <v>268</v>
      </c>
      <c r="C53" s="191">
        <v>200</v>
      </c>
      <c r="D53" s="195">
        <f>+'Ekamut-caxs'!D66</f>
        <v>0</v>
      </c>
      <c r="E53" s="191">
        <f>D53-C53</f>
        <v>-200</v>
      </c>
      <c r="F53" s="191"/>
      <c r="G53" s="99"/>
      <c r="H53" s="99"/>
      <c r="I53" s="45"/>
      <c r="J53" s="45"/>
      <c r="K53" s="45"/>
      <c r="L53" s="45"/>
      <c r="M53" s="45"/>
      <c r="N53" s="45"/>
      <c r="O53" s="45"/>
      <c r="P53" s="45"/>
      <c r="Q53" s="45"/>
      <c r="R53" s="45"/>
    </row>
    <row r="54" spans="1:18" ht="17.25">
      <c r="A54" s="48">
        <v>30</v>
      </c>
      <c r="B54" s="183" t="s">
        <v>269</v>
      </c>
      <c r="C54" s="191">
        <v>200</v>
      </c>
      <c r="D54" s="195">
        <f>+'Ekamut-caxs'!D67</f>
        <v>200</v>
      </c>
      <c r="E54" s="191">
        <f>D54-C54</f>
        <v>0</v>
      </c>
      <c r="F54" s="191"/>
      <c r="G54" s="99"/>
      <c r="H54" s="99"/>
      <c r="I54" s="45"/>
      <c r="J54" s="45"/>
      <c r="K54" s="45"/>
      <c r="L54" s="45"/>
      <c r="M54" s="45"/>
      <c r="N54" s="45"/>
      <c r="O54" s="45"/>
      <c r="P54" s="45"/>
      <c r="Q54" s="45"/>
      <c r="R54" s="45"/>
    </row>
    <row r="55" spans="1:18" ht="17.25">
      <c r="A55" s="48">
        <v>31</v>
      </c>
      <c r="B55" s="236" t="s">
        <v>21</v>
      </c>
      <c r="C55" s="191">
        <v>2969.8</v>
      </c>
      <c r="D55" s="195">
        <f>+'Ekamut-caxs'!D69</f>
        <v>2356.5</v>
      </c>
      <c r="E55" s="192">
        <f t="shared" si="2"/>
        <v>-613.30000000000018</v>
      </c>
      <c r="F55" s="191"/>
      <c r="G55" s="430"/>
      <c r="H55" s="430"/>
      <c r="I55" s="45"/>
      <c r="J55" s="45"/>
      <c r="K55" s="45"/>
      <c r="L55" s="45"/>
      <c r="M55" s="45"/>
      <c r="N55" s="45"/>
      <c r="O55" s="45"/>
      <c r="P55" s="45"/>
      <c r="Q55" s="45"/>
      <c r="R55" s="45"/>
    </row>
    <row r="56" spans="1:18" ht="16.5">
      <c r="A56" s="407">
        <v>32</v>
      </c>
      <c r="B56" s="408" t="s">
        <v>70</v>
      </c>
      <c r="C56" s="399">
        <v>1200</v>
      </c>
      <c r="D56" s="405">
        <f>+'Ekamut-caxs'!D70</f>
        <v>1200</v>
      </c>
      <c r="E56" s="400">
        <f t="shared" si="2"/>
        <v>0</v>
      </c>
      <c r="F56" s="401"/>
      <c r="G56" s="394"/>
      <c r="H56" s="394"/>
      <c r="I56" s="355"/>
      <c r="J56" s="355"/>
      <c r="K56" s="355"/>
      <c r="L56" s="355"/>
      <c r="M56" s="355"/>
      <c r="N56" s="355"/>
      <c r="O56" s="355"/>
      <c r="P56" s="355"/>
      <c r="Q56" s="355"/>
      <c r="R56" s="355"/>
    </row>
    <row r="57" spans="1:18" ht="17.25">
      <c r="A57" s="48">
        <v>33</v>
      </c>
      <c r="B57" s="194" t="s">
        <v>71</v>
      </c>
      <c r="C57" s="191">
        <v>30</v>
      </c>
      <c r="D57" s="195">
        <f>+'Ekamut-caxs'!D71</f>
        <v>30</v>
      </c>
      <c r="E57" s="192">
        <f t="shared" si="2"/>
        <v>0</v>
      </c>
      <c r="F57" s="191"/>
      <c r="G57" s="430"/>
      <c r="H57" s="430"/>
      <c r="I57" s="45"/>
      <c r="J57" s="45"/>
      <c r="K57" s="45"/>
      <c r="L57" s="45"/>
      <c r="M57" s="45"/>
      <c r="N57" s="45"/>
      <c r="O57" s="45"/>
      <c r="P57" s="45"/>
      <c r="Q57" s="45"/>
      <c r="R57" s="45"/>
    </row>
    <row r="58" spans="1:18" ht="17.25" hidden="1">
      <c r="A58" s="48">
        <v>34</v>
      </c>
      <c r="B58" s="180" t="s">
        <v>61</v>
      </c>
      <c r="C58" s="191"/>
      <c r="D58" s="195">
        <f>+'Ekamut-caxs'!D72</f>
        <v>0</v>
      </c>
      <c r="E58" s="192">
        <f t="shared" si="2"/>
        <v>0</v>
      </c>
      <c r="F58" s="191"/>
      <c r="G58" s="430"/>
      <c r="H58" s="430"/>
      <c r="I58" s="45"/>
      <c r="J58" s="45"/>
      <c r="K58" s="45"/>
      <c r="L58" s="45"/>
      <c r="M58" s="45"/>
      <c r="N58" s="45"/>
      <c r="O58" s="45"/>
      <c r="P58" s="45"/>
      <c r="Q58" s="45"/>
      <c r="R58" s="45"/>
    </row>
    <row r="59" spans="1:18" ht="17.25">
      <c r="A59" s="19"/>
      <c r="B59" s="46" t="s">
        <v>72</v>
      </c>
      <c r="C59" s="200">
        <f>C6-C23</f>
        <v>0</v>
      </c>
      <c r="D59" s="200">
        <f>D6-D23</f>
        <v>0</v>
      </c>
      <c r="E59" s="200">
        <f t="shared" si="0"/>
        <v>0</v>
      </c>
      <c r="F59" s="238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</row>
    <row r="60" spans="1:18" ht="14.25">
      <c r="A60" s="23"/>
      <c r="C60" s="24"/>
      <c r="D60" s="24"/>
      <c r="E60" s="24"/>
      <c r="F60" s="24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</row>
    <row r="61" spans="1:18" ht="17.25">
      <c r="B61" s="25" t="s">
        <v>2</v>
      </c>
      <c r="C61" s="17"/>
      <c r="D61" s="452" t="str">
        <f>+'Ekamut-caxs'!C75</f>
        <v>Ն. Մելքումյան</v>
      </c>
      <c r="E61" s="452"/>
      <c r="F61" s="92"/>
    </row>
    <row r="62" spans="1:18" ht="13.5">
      <c r="B62" s="26"/>
      <c r="D62" s="451" t="s">
        <v>5</v>
      </c>
      <c r="E62" s="451"/>
      <c r="F62" s="234"/>
    </row>
    <row r="63" spans="1:18" ht="17.25">
      <c r="B63" s="25" t="s">
        <v>6</v>
      </c>
      <c r="C63" s="17"/>
      <c r="D63" s="452" t="str">
        <f>+'Ekamut-caxs'!C77</f>
        <v>Ա. Ամիրյան</v>
      </c>
      <c r="E63" s="452"/>
      <c r="F63" s="92"/>
    </row>
    <row r="64" spans="1:18">
      <c r="D64" s="451" t="s">
        <v>5</v>
      </c>
      <c r="E64" s="451"/>
      <c r="F64" s="234"/>
    </row>
    <row r="65" spans="1:6" ht="13.5">
      <c r="A65" s="17"/>
      <c r="B65" s="118" t="s">
        <v>1</v>
      </c>
      <c r="C65" s="14"/>
      <c r="D65" s="14"/>
      <c r="E65" s="14"/>
      <c r="F65" s="14"/>
    </row>
    <row r="66" spans="1:6" ht="13.5">
      <c r="A66" s="87"/>
    </row>
    <row r="67" spans="1:6" ht="13.5">
      <c r="A67" s="87"/>
    </row>
    <row r="68" spans="1:6" ht="13.5">
      <c r="A68" s="87"/>
    </row>
    <row r="69" spans="1:6" ht="13.5">
      <c r="A69" s="87"/>
    </row>
    <row r="70" spans="1:6" ht="13.5">
      <c r="A70" s="87"/>
    </row>
    <row r="71" spans="1:6" ht="13.5">
      <c r="A71" s="87"/>
    </row>
    <row r="72" spans="1:6" ht="13.5">
      <c r="A72" s="87"/>
    </row>
    <row r="73" spans="1:6" ht="13.5">
      <c r="A73" s="87"/>
    </row>
    <row r="74" spans="1:6" ht="13.5">
      <c r="A74" s="87"/>
    </row>
    <row r="75" spans="1:6" ht="13.5">
      <c r="A75" s="87"/>
    </row>
    <row r="76" spans="1:6" ht="13.5">
      <c r="A76" s="87"/>
    </row>
    <row r="77" spans="1:6" ht="13.5">
      <c r="A77" s="87"/>
    </row>
    <row r="78" spans="1:6" ht="13.5">
      <c r="A78" s="87"/>
    </row>
    <row r="79" spans="1:6" ht="13.5">
      <c r="A79" s="87"/>
    </row>
    <row r="80" spans="1:6" ht="13.5">
      <c r="A80" s="87"/>
    </row>
    <row r="81" spans="1:1" ht="13.5">
      <c r="A81" s="87"/>
    </row>
    <row r="82" spans="1:1" ht="13.5">
      <c r="A82" s="87"/>
    </row>
    <row r="83" spans="1:1" ht="13.5">
      <c r="A83" s="87"/>
    </row>
  </sheetData>
  <mergeCells count="3">
    <mergeCell ref="A3:F3"/>
    <mergeCell ref="A2:F2"/>
    <mergeCell ref="A1:F1"/>
  </mergeCells>
  <pageMargins left="0.7" right="0.7" top="0.75" bottom="0.75" header="0.3" footer="0.3"/>
  <pageSetup paperSize="9" scale="5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4"/>
  <sheetViews>
    <sheetView view="pageBreakPreview" topLeftCell="A2" zoomScaleNormal="100" zoomScaleSheetLayoutView="100" workbookViewId="0">
      <selection activeCell="B51" sqref="B51"/>
    </sheetView>
  </sheetViews>
  <sheetFormatPr defaultRowHeight="12.75"/>
  <cols>
    <col min="1" max="1" width="6.85546875" customWidth="1"/>
    <col min="2" max="2" width="61.85546875" customWidth="1"/>
    <col min="3" max="3" width="14.7109375" customWidth="1"/>
    <col min="4" max="4" width="13.140625" customWidth="1"/>
    <col min="5" max="5" width="14.140625" customWidth="1"/>
    <col min="6" max="6" width="32.28515625" customWidth="1"/>
  </cols>
  <sheetData>
    <row r="1" spans="1:20" ht="20.25">
      <c r="A1" s="508" t="s">
        <v>73</v>
      </c>
      <c r="B1" s="508"/>
      <c r="C1" s="508"/>
      <c r="D1" s="508"/>
      <c r="E1" s="508"/>
      <c r="F1" s="508"/>
      <c r="G1" s="468"/>
      <c r="H1" s="468"/>
      <c r="I1" s="468"/>
      <c r="J1" s="468"/>
      <c r="K1" s="468"/>
    </row>
    <row r="2" spans="1:20" ht="20.25" customHeight="1">
      <c r="A2" s="501" t="str">
        <f>+'Ekamut-caxs'!A14</f>
        <v xml:space="preserve">«Զեյթուն մշակութային կենտրոն» ՀՈԱԿ-ի  </v>
      </c>
      <c r="B2" s="501"/>
      <c r="C2" s="501"/>
      <c r="D2" s="501"/>
      <c r="E2" s="501"/>
      <c r="F2" s="501"/>
      <c r="G2" s="467"/>
      <c r="H2" s="467"/>
      <c r="I2" s="467"/>
      <c r="J2" s="467"/>
      <c r="K2" s="467"/>
      <c r="L2" s="88"/>
      <c r="M2" s="88"/>
      <c r="N2" s="94"/>
      <c r="O2" s="94"/>
      <c r="P2" s="94"/>
      <c r="Q2" s="94"/>
      <c r="R2" s="94"/>
      <c r="S2" s="94"/>
      <c r="T2" s="94"/>
    </row>
    <row r="3" spans="1:20" ht="17.25" customHeight="1">
      <c r="A3" s="507" t="s">
        <v>250</v>
      </c>
      <c r="B3" s="507"/>
      <c r="C3" s="507"/>
      <c r="D3" s="507"/>
      <c r="E3" s="507"/>
      <c r="F3" s="507"/>
      <c r="G3" s="466"/>
      <c r="H3" s="466"/>
      <c r="I3" s="466"/>
      <c r="J3" s="466"/>
      <c r="K3" s="466"/>
      <c r="L3" s="89"/>
    </row>
    <row r="4" spans="1:20" ht="17.25">
      <c r="A4" s="6"/>
      <c r="B4" s="6"/>
      <c r="F4" s="7" t="s">
        <v>37</v>
      </c>
      <c r="G4" s="99"/>
      <c r="H4" s="88"/>
      <c r="I4" s="88"/>
      <c r="J4" s="88"/>
      <c r="K4" s="88"/>
      <c r="L4" s="88"/>
      <c r="M4" s="88"/>
      <c r="N4" s="94"/>
      <c r="O4" s="94"/>
      <c r="P4" s="94"/>
      <c r="Q4" s="94"/>
      <c r="R4" s="94"/>
      <c r="S4" s="94"/>
      <c r="T4" s="94"/>
    </row>
    <row r="5" spans="1:20" ht="72.75" customHeight="1">
      <c r="A5" s="66" t="s">
        <v>3</v>
      </c>
      <c r="B5" s="68" t="s">
        <v>24</v>
      </c>
      <c r="C5" s="164" t="s">
        <v>280</v>
      </c>
      <c r="D5" s="164" t="s">
        <v>281</v>
      </c>
      <c r="E5" s="67" t="s">
        <v>44</v>
      </c>
      <c r="F5" s="235" t="s">
        <v>274</v>
      </c>
      <c r="G5" s="100"/>
      <c r="H5" s="90"/>
      <c r="I5" s="90"/>
      <c r="J5" s="90"/>
      <c r="K5" s="90"/>
      <c r="L5" s="90"/>
      <c r="M5" s="90"/>
      <c r="N5" s="95"/>
      <c r="O5" s="95"/>
      <c r="P5" s="95"/>
      <c r="Q5" s="95"/>
      <c r="R5" s="95"/>
      <c r="S5" s="95"/>
      <c r="T5" s="95"/>
    </row>
    <row r="6" spans="1:20" ht="34.5">
      <c r="A6" s="8" t="s">
        <v>7</v>
      </c>
      <c r="B6" s="9" t="s">
        <v>25</v>
      </c>
      <c r="C6" s="169">
        <v>4461.4999999999891</v>
      </c>
      <c r="D6" s="169">
        <f>+C6</f>
        <v>4461.4999999999891</v>
      </c>
      <c r="E6" s="187">
        <f t="shared" ref="E6" si="0">D6-C6</f>
        <v>0</v>
      </c>
      <c r="F6" s="169"/>
      <c r="G6" s="99"/>
      <c r="H6" s="88"/>
      <c r="I6" s="88"/>
      <c r="J6" s="88"/>
      <c r="K6" s="88"/>
      <c r="L6" s="94"/>
      <c r="M6" s="94"/>
      <c r="N6" s="94"/>
      <c r="O6" s="94"/>
      <c r="P6" s="94"/>
      <c r="Q6" s="94"/>
      <c r="R6" s="94"/>
    </row>
    <row r="7" spans="1:20" ht="34.5">
      <c r="A7" s="8" t="s">
        <v>9</v>
      </c>
      <c r="B7" s="9" t="s">
        <v>74</v>
      </c>
      <c r="C7" s="187">
        <f>SUM(C8:C15,C18:C21)</f>
        <v>40357.4</v>
      </c>
      <c r="D7" s="187">
        <f>SUM(D8:D15,D18:D21)</f>
        <v>39801.4</v>
      </c>
      <c r="E7" s="187">
        <f>D7-C7</f>
        <v>-556</v>
      </c>
      <c r="F7" s="169"/>
      <c r="G7" s="99"/>
      <c r="H7" s="88"/>
      <c r="I7" s="88"/>
      <c r="J7" s="88"/>
      <c r="K7" s="88"/>
      <c r="L7" s="94"/>
      <c r="M7" s="94"/>
      <c r="N7" s="94"/>
      <c r="O7" s="94"/>
      <c r="P7" s="94"/>
      <c r="Q7" s="94"/>
      <c r="R7" s="94"/>
    </row>
    <row r="8" spans="1:20" ht="17.25">
      <c r="A8" s="48">
        <v>1</v>
      </c>
      <c r="B8" s="177" t="s">
        <v>109</v>
      </c>
      <c r="C8" s="178">
        <v>32623.5</v>
      </c>
      <c r="D8" s="179">
        <f>+'Dramakan hosqer'!D20</f>
        <v>32623.5</v>
      </c>
      <c r="E8" s="179">
        <f>D8-C8</f>
        <v>0</v>
      </c>
      <c r="F8" s="178"/>
      <c r="G8" s="78"/>
      <c r="H8" s="91"/>
      <c r="I8" s="91"/>
      <c r="J8" s="91"/>
      <c r="K8" s="91"/>
      <c r="L8" s="96"/>
      <c r="M8" s="96"/>
      <c r="N8" s="96"/>
      <c r="O8" s="96"/>
      <c r="P8" s="96"/>
      <c r="Q8" s="96"/>
      <c r="R8" s="96"/>
    </row>
    <row r="9" spans="1:20" ht="34.5" hidden="1">
      <c r="A9" s="48">
        <v>2</v>
      </c>
      <c r="B9" s="299" t="s">
        <v>178</v>
      </c>
      <c r="C9" s="178"/>
      <c r="D9" s="179">
        <f>+'Dramakan hosqer'!D21</f>
        <v>0</v>
      </c>
      <c r="E9" s="179">
        <f t="shared" ref="E9:E66" si="1">D9-C9</f>
        <v>0</v>
      </c>
      <c r="F9" s="178"/>
      <c r="G9" s="78"/>
      <c r="H9" s="91"/>
      <c r="I9" s="91"/>
      <c r="J9" s="91"/>
      <c r="K9" s="91"/>
      <c r="L9" s="96"/>
      <c r="M9" s="96"/>
      <c r="N9" s="96"/>
      <c r="O9" s="96"/>
      <c r="P9" s="96"/>
      <c r="Q9" s="96"/>
      <c r="R9" s="96"/>
    </row>
    <row r="10" spans="1:20" ht="17.25" hidden="1">
      <c r="A10" s="48">
        <v>3</v>
      </c>
      <c r="B10" s="299" t="s">
        <v>229</v>
      </c>
      <c r="C10" s="170"/>
      <c r="D10" s="179">
        <f>+'Dramakan hosqer'!D22</f>
        <v>0</v>
      </c>
      <c r="E10" s="179">
        <f t="shared" si="1"/>
        <v>0</v>
      </c>
      <c r="F10" s="170"/>
      <c r="L10" s="93"/>
      <c r="M10" s="93"/>
      <c r="S10" s="14"/>
      <c r="T10" s="14"/>
    </row>
    <row r="11" spans="1:20" ht="34.5">
      <c r="A11" s="48">
        <v>4</v>
      </c>
      <c r="B11" s="194" t="str">
        <f>+'Dramakan hosqer'!B23</f>
        <v>Վճարովի ծառայություններից (գեղագիտական ուսուցում)</v>
      </c>
      <c r="C11" s="327">
        <v>7650</v>
      </c>
      <c r="D11" s="179">
        <f>+'Dramakan hosqer'!D23</f>
        <v>7086</v>
      </c>
      <c r="E11" s="179">
        <f t="shared" si="1"/>
        <v>-564</v>
      </c>
      <c r="F11" s="178"/>
      <c r="G11" s="78"/>
      <c r="H11" s="91"/>
      <c r="I11" s="91"/>
      <c r="J11" s="91"/>
      <c r="K11" s="91"/>
      <c r="L11" s="96"/>
      <c r="M11" s="96"/>
      <c r="N11" s="96"/>
      <c r="O11" s="96"/>
      <c r="P11" s="96"/>
      <c r="Q11" s="96"/>
      <c r="R11" s="96"/>
    </row>
    <row r="12" spans="1:20" ht="17.25" hidden="1">
      <c r="A12" s="48">
        <v>5</v>
      </c>
      <c r="B12" s="181" t="s">
        <v>46</v>
      </c>
      <c r="C12" s="327"/>
      <c r="D12" s="179">
        <f>+'Dramakan hosqer'!D24</f>
        <v>0</v>
      </c>
      <c r="E12" s="179">
        <f t="shared" si="1"/>
        <v>0</v>
      </c>
      <c r="F12" s="178"/>
      <c r="G12" s="78"/>
      <c r="H12" s="91"/>
      <c r="I12" s="91"/>
      <c r="J12" s="91"/>
      <c r="K12" s="91"/>
      <c r="L12" s="96"/>
      <c r="M12" s="96"/>
      <c r="N12" s="96"/>
      <c r="O12" s="96"/>
      <c r="P12" s="96"/>
      <c r="Q12" s="96"/>
      <c r="R12" s="96"/>
    </row>
    <row r="13" spans="1:20" ht="17.25" hidden="1">
      <c r="A13" s="48">
        <v>6</v>
      </c>
      <c r="B13" s="182" t="s">
        <v>56</v>
      </c>
      <c r="C13" s="178"/>
      <c r="D13" s="179">
        <f>+'Dramakan hosqer'!D25</f>
        <v>0</v>
      </c>
      <c r="E13" s="179">
        <f t="shared" si="1"/>
        <v>0</v>
      </c>
      <c r="F13" s="178"/>
      <c r="G13" s="78"/>
      <c r="H13" s="91"/>
      <c r="I13" s="91"/>
      <c r="J13" s="91"/>
      <c r="K13" s="91"/>
      <c r="L13" s="96"/>
      <c r="M13" s="96"/>
      <c r="N13" s="96"/>
      <c r="O13" s="96"/>
      <c r="P13" s="96"/>
      <c r="Q13" s="96"/>
      <c r="R13" s="96"/>
    </row>
    <row r="14" spans="1:20" ht="17.25" hidden="1">
      <c r="A14" s="48">
        <v>7</v>
      </c>
      <c r="B14" s="16" t="s">
        <v>177</v>
      </c>
      <c r="C14" s="178"/>
      <c r="D14" s="179">
        <f>+'Dramakan hosqer'!D26</f>
        <v>0</v>
      </c>
      <c r="E14" s="179">
        <f t="shared" si="1"/>
        <v>0</v>
      </c>
      <c r="F14" s="178"/>
      <c r="G14" s="78"/>
      <c r="H14" s="91"/>
      <c r="I14" s="91"/>
      <c r="J14" s="91"/>
      <c r="K14" s="91"/>
      <c r="L14" s="96"/>
      <c r="M14" s="96"/>
      <c r="N14" s="96"/>
      <c r="O14" s="96"/>
      <c r="P14" s="96"/>
      <c r="Q14" s="96"/>
      <c r="R14" s="96"/>
    </row>
    <row r="15" spans="1:20" ht="17.25" hidden="1">
      <c r="A15" s="48">
        <v>8</v>
      </c>
      <c r="B15" s="342" t="s">
        <v>231</v>
      </c>
      <c r="C15" s="178"/>
      <c r="D15" s="179">
        <f>+'Dramakan hosqer'!D27</f>
        <v>0</v>
      </c>
      <c r="E15" s="179">
        <f t="shared" si="1"/>
        <v>0</v>
      </c>
      <c r="F15" s="178"/>
      <c r="G15" s="78"/>
      <c r="H15" s="91"/>
      <c r="I15" s="91"/>
      <c r="J15" s="91"/>
      <c r="K15" s="91"/>
      <c r="L15" s="96"/>
      <c r="M15" s="96"/>
      <c r="N15" s="96"/>
      <c r="O15" s="96"/>
      <c r="P15" s="96"/>
      <c r="Q15" s="96"/>
      <c r="R15" s="96"/>
    </row>
    <row r="16" spans="1:20" ht="17.25" hidden="1">
      <c r="A16" s="48">
        <v>8.1</v>
      </c>
      <c r="B16" s="177"/>
      <c r="C16" s="178"/>
      <c r="D16" s="179">
        <f>+'Dramakan hosqer'!D28</f>
        <v>0</v>
      </c>
      <c r="E16" s="179">
        <f t="shared" si="1"/>
        <v>0</v>
      </c>
      <c r="F16" s="178"/>
      <c r="G16" s="78"/>
      <c r="H16" s="91"/>
      <c r="I16" s="91"/>
      <c r="J16" s="91"/>
      <c r="K16" s="91"/>
      <c r="L16" s="96"/>
      <c r="M16" s="96"/>
      <c r="N16" s="96"/>
      <c r="O16" s="96"/>
      <c r="P16" s="96"/>
      <c r="Q16" s="96"/>
      <c r="R16" s="96"/>
    </row>
    <row r="17" spans="1:18" ht="17.25" hidden="1">
      <c r="A17" s="48">
        <v>8.1999999999999993</v>
      </c>
      <c r="B17" s="177"/>
      <c r="C17" s="178"/>
      <c r="D17" s="179">
        <f>+'Dramakan hosqer'!D29</f>
        <v>0</v>
      </c>
      <c r="E17" s="179">
        <f t="shared" si="1"/>
        <v>0</v>
      </c>
      <c r="F17" s="178"/>
      <c r="G17" s="78"/>
      <c r="H17" s="91"/>
      <c r="I17" s="91"/>
      <c r="J17" s="91"/>
      <c r="K17" s="91"/>
      <c r="L17" s="96"/>
      <c r="M17" s="96"/>
      <c r="N17" s="96"/>
      <c r="O17" s="96"/>
      <c r="P17" s="96"/>
      <c r="Q17" s="96"/>
      <c r="R17" s="96"/>
    </row>
    <row r="18" spans="1:18" ht="17.25">
      <c r="A18" s="48">
        <v>9</v>
      </c>
      <c r="B18" s="177" t="s">
        <v>26</v>
      </c>
      <c r="C18" s="178">
        <v>73.900000000000006</v>
      </c>
      <c r="D18" s="179">
        <f>+'Dramakan hosqer'!D30</f>
        <v>73.900000000000006</v>
      </c>
      <c r="E18" s="179">
        <f t="shared" si="1"/>
        <v>0</v>
      </c>
      <c r="F18" s="178"/>
      <c r="G18" s="78"/>
      <c r="H18" s="91"/>
      <c r="I18" s="91"/>
      <c r="J18" s="91"/>
      <c r="K18" s="91"/>
      <c r="L18" s="96"/>
      <c r="M18" s="96"/>
      <c r="N18" s="96"/>
      <c r="O18" s="96"/>
      <c r="P18" s="96"/>
      <c r="Q18" s="96"/>
      <c r="R18" s="96"/>
    </row>
    <row r="19" spans="1:18" ht="17.25">
      <c r="A19" s="48">
        <v>10</v>
      </c>
      <c r="B19" s="177" t="s">
        <v>8</v>
      </c>
      <c r="C19" s="178">
        <v>10</v>
      </c>
      <c r="D19" s="179">
        <f>+'Dramakan hosqer'!D31</f>
        <v>18</v>
      </c>
      <c r="E19" s="179">
        <f t="shared" si="1"/>
        <v>8</v>
      </c>
      <c r="F19" s="178"/>
      <c r="G19" s="78"/>
      <c r="H19" s="91"/>
      <c r="I19" s="91"/>
      <c r="J19" s="91"/>
      <c r="K19" s="91"/>
      <c r="L19" s="96"/>
      <c r="M19" s="96"/>
      <c r="N19" s="96"/>
      <c r="O19" s="96"/>
      <c r="P19" s="96"/>
      <c r="Q19" s="96"/>
      <c r="R19" s="96"/>
    </row>
    <row r="20" spans="1:18" ht="17.25" hidden="1">
      <c r="A20" s="48">
        <v>11</v>
      </c>
      <c r="B20" s="343"/>
      <c r="C20" s="178"/>
      <c r="D20" s="179">
        <f>+'Dramakan hosqer'!D32</f>
        <v>0</v>
      </c>
      <c r="E20" s="179">
        <f t="shared" si="1"/>
        <v>0</v>
      </c>
      <c r="F20" s="178"/>
      <c r="G20" s="78"/>
      <c r="H20" s="91"/>
      <c r="I20" s="91"/>
      <c r="J20" s="91"/>
      <c r="K20" s="91"/>
      <c r="L20" s="96"/>
      <c r="M20" s="96"/>
      <c r="N20" s="96"/>
      <c r="O20" s="96"/>
      <c r="P20" s="96"/>
      <c r="Q20" s="96"/>
      <c r="R20" s="96"/>
    </row>
    <row r="21" spans="1:18" ht="17.25" hidden="1">
      <c r="A21" s="48">
        <v>12</v>
      </c>
      <c r="B21" s="343"/>
      <c r="C21" s="178"/>
      <c r="D21" s="179">
        <f>+'Dramakan hosqer'!D33</f>
        <v>0</v>
      </c>
      <c r="E21" s="179">
        <f t="shared" si="1"/>
        <v>0</v>
      </c>
      <c r="F21" s="178"/>
      <c r="G21" s="78"/>
      <c r="H21" s="91"/>
      <c r="I21" s="91"/>
      <c r="J21" s="91"/>
      <c r="K21" s="91"/>
      <c r="L21" s="96"/>
      <c r="M21" s="96"/>
      <c r="N21" s="96"/>
      <c r="O21" s="96"/>
      <c r="P21" s="96"/>
      <c r="Q21" s="96"/>
      <c r="R21" s="96"/>
    </row>
    <row r="22" spans="1:18" ht="34.5">
      <c r="A22" s="8" t="s">
        <v>27</v>
      </c>
      <c r="B22" s="9" t="s">
        <v>75</v>
      </c>
      <c r="C22" s="187">
        <f>+C23+C61+C74</f>
        <v>39192.5</v>
      </c>
      <c r="D22" s="187">
        <f>+D23+D61+D74</f>
        <v>39390.400000000001</v>
      </c>
      <c r="E22" s="179">
        <f t="shared" si="1"/>
        <v>197.90000000000146</v>
      </c>
      <c r="F22" s="169"/>
      <c r="G22" s="99"/>
      <c r="H22" s="88"/>
      <c r="I22" s="88"/>
      <c r="J22" s="88"/>
      <c r="K22" s="88"/>
      <c r="L22" s="94"/>
      <c r="M22" s="94"/>
      <c r="N22" s="94"/>
      <c r="O22" s="94"/>
      <c r="P22" s="94"/>
      <c r="Q22" s="94"/>
      <c r="R22" s="94"/>
    </row>
    <row r="23" spans="1:18" ht="17.25">
      <c r="A23" s="10" t="s">
        <v>49</v>
      </c>
      <c r="B23" s="9" t="s">
        <v>52</v>
      </c>
      <c r="C23" s="187">
        <f>SUM(C24,C28:C33,C34:C55,C59:C60)</f>
        <v>38622.5</v>
      </c>
      <c r="D23" s="187">
        <f>SUM(D24,D28:D33,D34:D55,D59:D60)</f>
        <v>38680.400000000001</v>
      </c>
      <c r="E23" s="179">
        <f t="shared" si="1"/>
        <v>57.900000000001455</v>
      </c>
      <c r="F23" s="169"/>
      <c r="G23" s="99"/>
      <c r="H23" s="88"/>
      <c r="I23" s="88"/>
      <c r="J23" s="88"/>
      <c r="K23" s="88"/>
      <c r="L23" s="94"/>
      <c r="M23" s="94"/>
      <c r="N23" s="94"/>
      <c r="O23" s="94"/>
      <c r="P23" s="94"/>
      <c r="Q23" s="94"/>
      <c r="R23" s="94"/>
    </row>
    <row r="24" spans="1:18" ht="17.25">
      <c r="A24" s="48">
        <v>1</v>
      </c>
      <c r="B24" s="184" t="s">
        <v>10</v>
      </c>
      <c r="C24" s="178">
        <v>33574.300000000003</v>
      </c>
      <c r="D24" s="179">
        <f>+'Dramakan hosqer'!D36</f>
        <v>33555</v>
      </c>
      <c r="E24" s="179">
        <f t="shared" si="1"/>
        <v>-19.30000000000291</v>
      </c>
      <c r="F24" s="178"/>
      <c r="G24" s="78"/>
      <c r="H24" s="91"/>
      <c r="I24" s="91"/>
      <c r="J24" s="91"/>
      <c r="K24" s="91"/>
      <c r="L24" s="96"/>
      <c r="M24" s="96"/>
      <c r="N24" s="96"/>
      <c r="O24" s="96"/>
      <c r="P24" s="96"/>
      <c r="Q24" s="96"/>
      <c r="R24" s="96"/>
    </row>
    <row r="25" spans="1:18" ht="17.25" hidden="1">
      <c r="A25" s="397">
        <v>1.1000000000000001</v>
      </c>
      <c r="B25" s="403" t="s">
        <v>110</v>
      </c>
      <c r="C25" s="356"/>
      <c r="D25" s="362">
        <f>+'Dramakan hosqer'!D37</f>
        <v>0</v>
      </c>
      <c r="E25" s="409">
        <f t="shared" si="1"/>
        <v>0</v>
      </c>
      <c r="F25" s="356"/>
      <c r="G25" s="354"/>
      <c r="H25" s="350"/>
      <c r="I25" s="350"/>
      <c r="J25" s="350"/>
      <c r="K25" s="350"/>
      <c r="L25" s="410"/>
      <c r="M25" s="410"/>
      <c r="N25" s="410"/>
      <c r="O25" s="410"/>
      <c r="P25" s="410"/>
      <c r="Q25" s="410"/>
      <c r="R25" s="410"/>
    </row>
    <row r="26" spans="1:18" ht="17.25">
      <c r="A26" s="397">
        <v>1.2</v>
      </c>
      <c r="B26" s="403" t="s">
        <v>11</v>
      </c>
      <c r="C26" s="356"/>
      <c r="D26" s="362">
        <f>+'Dramakan hosqer'!D38</f>
        <v>2493.4</v>
      </c>
      <c r="E26" s="409">
        <f t="shared" si="1"/>
        <v>2493.4</v>
      </c>
      <c r="F26" s="356" t="str">
        <f>+'Ekamutneri hamematakan'!F26</f>
        <v>հաստիքացուցակի 100%</v>
      </c>
      <c r="G26" s="354"/>
      <c r="H26" s="350"/>
      <c r="I26" s="350"/>
      <c r="J26" s="350"/>
      <c r="K26" s="350"/>
      <c r="L26" s="410"/>
      <c r="M26" s="410"/>
      <c r="N26" s="410"/>
      <c r="O26" s="410"/>
      <c r="P26" s="410"/>
      <c r="Q26" s="410"/>
      <c r="R26" s="410"/>
    </row>
    <row r="27" spans="1:18" ht="17.25" hidden="1">
      <c r="A27" s="397">
        <v>1.3</v>
      </c>
      <c r="B27" s="403" t="str">
        <f>+'Dramakan hosqer'!B39</f>
        <v>կամավոր ատեստավորման գծով լրավճար</v>
      </c>
      <c r="C27" s="356"/>
      <c r="D27" s="362">
        <f>+'Dramakan hosqer'!D39</f>
        <v>0</v>
      </c>
      <c r="E27" s="409">
        <f t="shared" si="1"/>
        <v>0</v>
      </c>
      <c r="F27" s="356"/>
      <c r="G27" s="354"/>
      <c r="H27" s="350"/>
      <c r="I27" s="350"/>
      <c r="J27" s="350"/>
      <c r="K27" s="350"/>
      <c r="L27" s="410"/>
      <c r="M27" s="410"/>
      <c r="N27" s="410"/>
      <c r="O27" s="410"/>
      <c r="P27" s="410"/>
      <c r="Q27" s="410"/>
      <c r="R27" s="410"/>
    </row>
    <row r="28" spans="1:18" ht="17.25">
      <c r="A28" s="48">
        <v>2</v>
      </c>
      <c r="B28" s="180" t="s">
        <v>13</v>
      </c>
      <c r="C28" s="178">
        <v>635.6</v>
      </c>
      <c r="D28" s="179">
        <f>+'Dramakan hosqer'!D40</f>
        <v>809</v>
      </c>
      <c r="E28" s="179">
        <f t="shared" si="1"/>
        <v>173.39999999999998</v>
      </c>
      <c r="F28" s="356" t="str">
        <f>+'Ekamutneri hamematakan'!F28</f>
        <v>ցուրտ գարնան պատճառով</v>
      </c>
      <c r="G28" s="78"/>
      <c r="H28" s="91"/>
      <c r="I28" s="91"/>
      <c r="J28" s="91"/>
      <c r="K28" s="91"/>
      <c r="L28" s="96"/>
      <c r="M28" s="96"/>
      <c r="N28" s="96"/>
      <c r="O28" s="96"/>
      <c r="P28" s="96"/>
      <c r="Q28" s="96"/>
      <c r="R28" s="96"/>
    </row>
    <row r="29" spans="1:18" ht="17.25">
      <c r="A29" s="48">
        <v>3</v>
      </c>
      <c r="B29" s="180" t="s">
        <v>12</v>
      </c>
      <c r="C29" s="178">
        <v>324.2</v>
      </c>
      <c r="D29" s="179">
        <f>+'Dramakan hosqer'!D41</f>
        <v>269.39999999999998</v>
      </c>
      <c r="E29" s="179">
        <f t="shared" si="1"/>
        <v>-54.800000000000011</v>
      </c>
      <c r="F29" s="178"/>
      <c r="G29" s="78"/>
      <c r="H29" s="91"/>
      <c r="I29" s="91"/>
      <c r="J29" s="91"/>
      <c r="K29" s="91"/>
      <c r="L29" s="96"/>
      <c r="M29" s="96"/>
      <c r="N29" s="96"/>
      <c r="O29" s="96"/>
      <c r="P29" s="96"/>
      <c r="Q29" s="96"/>
      <c r="R29" s="96"/>
    </row>
    <row r="30" spans="1:18" ht="17.25">
      <c r="A30" s="48">
        <v>4</v>
      </c>
      <c r="B30" s="180" t="s">
        <v>14</v>
      </c>
      <c r="C30" s="178">
        <v>25.1</v>
      </c>
      <c r="D30" s="179">
        <f>+'Dramakan hosqer'!D42</f>
        <v>24.7</v>
      </c>
      <c r="E30" s="179">
        <f t="shared" si="1"/>
        <v>-0.40000000000000213</v>
      </c>
      <c r="F30" s="178"/>
      <c r="G30" s="78"/>
      <c r="H30" s="91"/>
      <c r="I30" s="91"/>
      <c r="J30" s="91"/>
      <c r="K30" s="91"/>
      <c r="L30" s="96"/>
      <c r="M30" s="96"/>
      <c r="N30" s="96"/>
      <c r="O30" s="96"/>
      <c r="P30" s="96"/>
      <c r="Q30" s="96"/>
      <c r="R30" s="96"/>
    </row>
    <row r="31" spans="1:18" ht="17.25">
      <c r="A31" s="48">
        <v>5</v>
      </c>
      <c r="B31" s="180" t="s">
        <v>15</v>
      </c>
      <c r="C31" s="178">
        <v>31.8</v>
      </c>
      <c r="D31" s="179">
        <f>+'Dramakan hosqer'!D43</f>
        <v>31.8</v>
      </c>
      <c r="E31" s="179">
        <f t="shared" si="1"/>
        <v>0</v>
      </c>
      <c r="F31" s="178"/>
      <c r="G31" s="78"/>
      <c r="H31" s="91"/>
      <c r="I31" s="91"/>
      <c r="J31" s="91"/>
      <c r="K31" s="91"/>
      <c r="L31" s="96"/>
      <c r="M31" s="96"/>
      <c r="N31" s="96"/>
      <c r="O31" s="96"/>
      <c r="P31" s="96"/>
      <c r="Q31" s="96"/>
      <c r="R31" s="96"/>
    </row>
    <row r="32" spans="1:18" ht="17.25" hidden="1">
      <c r="A32" s="48">
        <v>6</v>
      </c>
      <c r="B32" s="180" t="s">
        <v>16</v>
      </c>
      <c r="C32" s="178">
        <v>0</v>
      </c>
      <c r="D32" s="179">
        <f>+'Dramakan hosqer'!D44</f>
        <v>0</v>
      </c>
      <c r="E32" s="179">
        <f t="shared" si="1"/>
        <v>0</v>
      </c>
      <c r="F32" s="178"/>
      <c r="G32" s="101"/>
      <c r="H32" s="91"/>
      <c r="I32" s="91"/>
      <c r="J32" s="91"/>
      <c r="K32" s="91"/>
      <c r="L32" s="96"/>
      <c r="M32" s="96"/>
      <c r="N32" s="96"/>
      <c r="O32" s="96"/>
      <c r="P32" s="96"/>
      <c r="Q32" s="96"/>
      <c r="R32" s="96"/>
    </row>
    <row r="33" spans="1:18" ht="17.25">
      <c r="A33" s="48">
        <v>7</v>
      </c>
      <c r="B33" s="180" t="s">
        <v>260</v>
      </c>
      <c r="C33" s="179">
        <v>144.80000000000001</v>
      </c>
      <c r="D33" s="179">
        <f>+'Dramakan hosqer'!D45</f>
        <v>144.80000000000001</v>
      </c>
      <c r="E33" s="179">
        <f t="shared" si="1"/>
        <v>0</v>
      </c>
      <c r="F33" s="178"/>
      <c r="G33" s="78"/>
      <c r="H33" s="91"/>
      <c r="I33" s="91"/>
      <c r="J33" s="91"/>
      <c r="K33" s="91"/>
      <c r="L33" s="96"/>
      <c r="M33" s="96"/>
      <c r="N33" s="96"/>
      <c r="O33" s="96"/>
      <c r="P33" s="96"/>
      <c r="Q33" s="96"/>
      <c r="R33" s="96"/>
    </row>
    <row r="34" spans="1:18" ht="17.25" hidden="1">
      <c r="A34" s="48">
        <v>8</v>
      </c>
      <c r="B34" s="180" t="s">
        <v>18</v>
      </c>
      <c r="C34" s="178">
        <v>0</v>
      </c>
      <c r="D34" s="179">
        <f>+'Dramakan hosqer'!D46</f>
        <v>0</v>
      </c>
      <c r="E34" s="179">
        <f t="shared" si="1"/>
        <v>0</v>
      </c>
      <c r="F34" s="178"/>
      <c r="G34" s="78"/>
      <c r="H34" s="91"/>
      <c r="I34" s="91"/>
      <c r="J34" s="91"/>
      <c r="K34" s="91"/>
      <c r="L34" s="96"/>
      <c r="M34" s="96"/>
      <c r="N34" s="96"/>
      <c r="O34" s="96"/>
      <c r="P34" s="96"/>
      <c r="Q34" s="96"/>
      <c r="R34" s="96"/>
    </row>
    <row r="35" spans="1:18" ht="17.25">
      <c r="A35" s="48">
        <v>9</v>
      </c>
      <c r="B35" s="194" t="s">
        <v>258</v>
      </c>
      <c r="C35" s="178">
        <v>500</v>
      </c>
      <c r="D35" s="179">
        <f>+'Dramakan hosqer'!D47</f>
        <v>700</v>
      </c>
      <c r="E35" s="179">
        <f t="shared" si="1"/>
        <v>200</v>
      </c>
      <c r="F35" s="178"/>
      <c r="G35" s="4"/>
      <c r="H35" s="91"/>
      <c r="I35" s="91"/>
      <c r="J35" s="91"/>
      <c r="K35" s="91"/>
      <c r="L35" s="96"/>
      <c r="M35" s="96"/>
      <c r="N35" s="96"/>
      <c r="O35" s="96"/>
      <c r="P35" s="96"/>
      <c r="Q35" s="96"/>
      <c r="R35" s="96"/>
    </row>
    <row r="36" spans="1:18" ht="17.25">
      <c r="A36" s="48">
        <v>11</v>
      </c>
      <c r="B36" s="185" t="s">
        <v>67</v>
      </c>
      <c r="C36" s="178">
        <v>800</v>
      </c>
      <c r="D36" s="179">
        <f>+'Dramakan hosqer'!D48</f>
        <v>800</v>
      </c>
      <c r="E36" s="179">
        <f t="shared" si="1"/>
        <v>0</v>
      </c>
      <c r="F36" s="178"/>
      <c r="G36" s="78"/>
      <c r="H36" s="91"/>
      <c r="I36" s="91"/>
      <c r="J36" s="91"/>
      <c r="K36" s="91"/>
      <c r="L36" s="96"/>
      <c r="M36" s="96"/>
      <c r="N36" s="96"/>
      <c r="O36" s="96"/>
      <c r="P36" s="96"/>
      <c r="Q36" s="96"/>
      <c r="R36" s="96"/>
    </row>
    <row r="37" spans="1:18" ht="17.25">
      <c r="A37" s="48">
        <v>12</v>
      </c>
      <c r="B37" s="180" t="s">
        <v>41</v>
      </c>
      <c r="C37" s="178">
        <v>350</v>
      </c>
      <c r="D37" s="179">
        <f>+'Dramakan hosqer'!D49</f>
        <v>350</v>
      </c>
      <c r="E37" s="179">
        <f t="shared" si="1"/>
        <v>0</v>
      </c>
      <c r="F37" s="178"/>
      <c r="G37" s="78"/>
      <c r="H37" s="91"/>
      <c r="I37" s="91"/>
      <c r="J37" s="91"/>
      <c r="K37" s="91"/>
      <c r="L37" s="96"/>
      <c r="M37" s="96"/>
      <c r="N37" s="96"/>
      <c r="O37" s="96"/>
      <c r="P37" s="96"/>
      <c r="Q37" s="96"/>
      <c r="R37" s="96"/>
    </row>
    <row r="38" spans="1:18" ht="17.25" hidden="1">
      <c r="A38" s="48">
        <v>13</v>
      </c>
      <c r="B38" s="180" t="s">
        <v>111</v>
      </c>
      <c r="C38" s="178">
        <v>0</v>
      </c>
      <c r="D38" s="179">
        <f>+'Dramakan hosqer'!D50</f>
        <v>0</v>
      </c>
      <c r="E38" s="179">
        <f t="shared" si="1"/>
        <v>0</v>
      </c>
      <c r="F38" s="178"/>
      <c r="G38" s="78"/>
      <c r="H38" s="91"/>
      <c r="I38" s="91"/>
      <c r="J38" s="91"/>
      <c r="K38" s="91"/>
      <c r="L38" s="96"/>
      <c r="M38" s="96"/>
      <c r="N38" s="96"/>
      <c r="O38" s="96"/>
      <c r="P38" s="96"/>
      <c r="Q38" s="96"/>
      <c r="R38" s="96"/>
    </row>
    <row r="39" spans="1:18" ht="17.25" hidden="1">
      <c r="A39" s="48">
        <v>14</v>
      </c>
      <c r="B39" s="180" t="s">
        <v>112</v>
      </c>
      <c r="C39" s="178">
        <v>0</v>
      </c>
      <c r="D39" s="179">
        <f>+'Dramakan hosqer'!D51</f>
        <v>0</v>
      </c>
      <c r="E39" s="179">
        <f t="shared" si="1"/>
        <v>0</v>
      </c>
      <c r="F39" s="178"/>
      <c r="G39" s="78"/>
      <c r="H39" s="91"/>
      <c r="I39" s="91"/>
      <c r="J39" s="91"/>
      <c r="K39" s="91"/>
      <c r="L39" s="96"/>
      <c r="M39" s="96"/>
      <c r="N39" s="96"/>
      <c r="O39" s="96"/>
      <c r="P39" s="96"/>
      <c r="Q39" s="96"/>
      <c r="R39" s="96"/>
    </row>
    <row r="40" spans="1:18" ht="17.25">
      <c r="A40" s="48">
        <v>15</v>
      </c>
      <c r="B40" s="180" t="s">
        <v>19</v>
      </c>
      <c r="C40" s="178">
        <v>600</v>
      </c>
      <c r="D40" s="179">
        <f>+'Dramakan hosqer'!D52</f>
        <v>600</v>
      </c>
      <c r="E40" s="179">
        <f t="shared" si="1"/>
        <v>0</v>
      </c>
      <c r="F40" s="178"/>
      <c r="G40" s="78"/>
      <c r="H40" s="91"/>
      <c r="I40" s="91"/>
      <c r="J40" s="91"/>
      <c r="K40" s="91"/>
      <c r="L40" s="96"/>
      <c r="M40" s="96"/>
      <c r="N40" s="96"/>
      <c r="O40" s="96"/>
      <c r="P40" s="96"/>
      <c r="Q40" s="96"/>
      <c r="R40" s="96"/>
    </row>
    <row r="41" spans="1:18" ht="17.25">
      <c r="A41" s="48">
        <v>16</v>
      </c>
      <c r="B41" s="180" t="s">
        <v>20</v>
      </c>
      <c r="C41" s="178">
        <v>100</v>
      </c>
      <c r="D41" s="179">
        <f>+'Dramakan hosqer'!D53</f>
        <v>100</v>
      </c>
      <c r="E41" s="179">
        <f t="shared" si="1"/>
        <v>0</v>
      </c>
      <c r="F41" s="178"/>
      <c r="G41" s="78"/>
      <c r="H41" s="91"/>
      <c r="I41" s="91"/>
      <c r="J41" s="91"/>
      <c r="K41" s="91"/>
      <c r="L41" s="96"/>
      <c r="M41" s="96"/>
      <c r="N41" s="96"/>
      <c r="O41" s="96"/>
      <c r="P41" s="96"/>
      <c r="Q41" s="96"/>
      <c r="R41" s="96"/>
    </row>
    <row r="42" spans="1:18" ht="17.25" hidden="1">
      <c r="A42" s="48">
        <v>17</v>
      </c>
      <c r="B42" s="180" t="s">
        <v>60</v>
      </c>
      <c r="C42" s="178"/>
      <c r="D42" s="179">
        <f>+'Dramakan hosqer'!D54</f>
        <v>0</v>
      </c>
      <c r="E42" s="179">
        <f t="shared" si="1"/>
        <v>0</v>
      </c>
      <c r="F42" s="178"/>
      <c r="G42" s="78"/>
      <c r="H42" s="91"/>
      <c r="I42" s="91"/>
      <c r="J42" s="91"/>
      <c r="K42" s="91"/>
      <c r="L42" s="96"/>
      <c r="M42" s="96"/>
      <c r="N42" s="96"/>
      <c r="O42" s="96"/>
      <c r="P42" s="96"/>
      <c r="Q42" s="96"/>
      <c r="R42" s="96"/>
    </row>
    <row r="43" spans="1:18" ht="17.25" hidden="1">
      <c r="A43" s="48">
        <v>18</v>
      </c>
      <c r="B43" s="194" t="s">
        <v>47</v>
      </c>
      <c r="C43" s="178"/>
      <c r="D43" s="179">
        <f>+'Dramakan hosqer'!D55</f>
        <v>0</v>
      </c>
      <c r="E43" s="179">
        <f t="shared" si="1"/>
        <v>0</v>
      </c>
      <c r="F43" s="178"/>
      <c r="G43" s="78"/>
      <c r="H43" s="91"/>
      <c r="I43" s="91"/>
      <c r="J43" s="91"/>
      <c r="K43" s="91"/>
      <c r="L43" s="96"/>
      <c r="M43" s="96"/>
      <c r="N43" s="96"/>
      <c r="O43" s="96"/>
      <c r="P43" s="96"/>
      <c r="Q43" s="96"/>
      <c r="R43" s="96"/>
    </row>
    <row r="44" spans="1:18" ht="17.25">
      <c r="A44" s="48">
        <v>19</v>
      </c>
      <c r="B44" s="194" t="s">
        <v>38</v>
      </c>
      <c r="C44" s="178">
        <v>105</v>
      </c>
      <c r="D44" s="179">
        <f>+'Dramakan hosqer'!D56</f>
        <v>105</v>
      </c>
      <c r="E44" s="179">
        <f t="shared" si="1"/>
        <v>0</v>
      </c>
      <c r="F44" s="178"/>
      <c r="G44" s="78"/>
      <c r="H44" s="91"/>
      <c r="I44" s="91"/>
      <c r="J44" s="91"/>
      <c r="K44" s="91"/>
      <c r="L44" s="96"/>
      <c r="M44" s="96"/>
      <c r="N44" s="96"/>
      <c r="O44" s="96"/>
      <c r="P44" s="96"/>
      <c r="Q44" s="96"/>
      <c r="R44" s="96"/>
    </row>
    <row r="45" spans="1:18" ht="17.25">
      <c r="A45" s="48">
        <v>20</v>
      </c>
      <c r="B45" s="194" t="s">
        <v>68</v>
      </c>
      <c r="C45" s="178">
        <v>65</v>
      </c>
      <c r="D45" s="179">
        <f>+'Dramakan hosqer'!D57</f>
        <v>40</v>
      </c>
      <c r="E45" s="179">
        <f t="shared" si="1"/>
        <v>-25</v>
      </c>
      <c r="F45" s="178"/>
      <c r="G45" s="78"/>
      <c r="H45" s="91"/>
      <c r="I45" s="91"/>
      <c r="J45" s="91"/>
      <c r="K45" s="91"/>
      <c r="L45" s="96"/>
      <c r="M45" s="96"/>
      <c r="N45" s="96"/>
      <c r="O45" s="96"/>
      <c r="P45" s="96"/>
      <c r="Q45" s="96"/>
      <c r="R45" s="96"/>
    </row>
    <row r="46" spans="1:18" ht="17.25">
      <c r="A46" s="48">
        <v>21</v>
      </c>
      <c r="B46" s="194" t="s">
        <v>69</v>
      </c>
      <c r="C46" s="178">
        <v>122</v>
      </c>
      <c r="D46" s="179">
        <f>+'Dramakan hosqer'!D58</f>
        <v>112</v>
      </c>
      <c r="E46" s="179">
        <f t="shared" si="1"/>
        <v>-10</v>
      </c>
      <c r="F46" s="178"/>
      <c r="G46" s="4"/>
      <c r="H46" s="91"/>
      <c r="I46" s="91"/>
      <c r="J46" s="91"/>
      <c r="K46" s="91"/>
      <c r="L46" s="96"/>
      <c r="M46" s="96"/>
      <c r="N46" s="96"/>
      <c r="O46" s="96"/>
      <c r="P46" s="96"/>
      <c r="Q46" s="96"/>
      <c r="R46" s="96"/>
    </row>
    <row r="47" spans="1:18" ht="17.25">
      <c r="A47" s="48">
        <v>22</v>
      </c>
      <c r="B47" s="180" t="s">
        <v>39</v>
      </c>
      <c r="C47" s="178">
        <v>6</v>
      </c>
      <c r="D47" s="179">
        <f>+'Dramakan hosqer'!D59</f>
        <v>0</v>
      </c>
      <c r="E47" s="179">
        <f t="shared" si="1"/>
        <v>-6</v>
      </c>
      <c r="F47" s="178"/>
      <c r="G47" s="78"/>
      <c r="H47" s="91"/>
      <c r="I47" s="91"/>
      <c r="J47" s="91"/>
      <c r="K47" s="91"/>
      <c r="L47" s="96"/>
      <c r="M47" s="96"/>
      <c r="N47" s="96"/>
      <c r="O47" s="96"/>
      <c r="P47" s="96"/>
      <c r="Q47" s="96"/>
      <c r="R47" s="96"/>
    </row>
    <row r="48" spans="1:18" ht="17.25" hidden="1">
      <c r="A48" s="48">
        <v>23</v>
      </c>
      <c r="B48" s="180" t="s">
        <v>113</v>
      </c>
      <c r="C48" s="178">
        <v>0</v>
      </c>
      <c r="D48" s="179">
        <f>+'Dramakan hosqer'!D60</f>
        <v>0</v>
      </c>
      <c r="E48" s="179">
        <f t="shared" si="1"/>
        <v>0</v>
      </c>
      <c r="F48" s="178"/>
      <c r="G48" s="78"/>
      <c r="H48" s="91"/>
      <c r="I48" s="91"/>
      <c r="J48" s="91"/>
      <c r="K48" s="91"/>
      <c r="L48" s="96"/>
      <c r="M48" s="96"/>
      <c r="N48" s="96"/>
      <c r="O48" s="96"/>
      <c r="P48" s="96"/>
      <c r="Q48" s="96"/>
      <c r="R48" s="96"/>
    </row>
    <row r="49" spans="1:18" ht="17.25" hidden="1">
      <c r="A49" s="48">
        <v>24</v>
      </c>
      <c r="B49" s="180" t="s">
        <v>40</v>
      </c>
      <c r="C49" s="178">
        <v>0</v>
      </c>
      <c r="D49" s="179">
        <f>+'Dramakan hosqer'!D61</f>
        <v>0</v>
      </c>
      <c r="E49" s="179">
        <f t="shared" si="1"/>
        <v>0</v>
      </c>
      <c r="F49" s="178"/>
      <c r="G49" s="78"/>
      <c r="H49" s="91"/>
      <c r="I49" s="91"/>
      <c r="J49" s="91"/>
      <c r="K49" s="91"/>
      <c r="L49" s="96"/>
      <c r="M49" s="96"/>
      <c r="N49" s="96"/>
      <c r="O49" s="96"/>
      <c r="P49" s="96"/>
      <c r="Q49" s="96"/>
      <c r="R49" s="96"/>
    </row>
    <row r="50" spans="1:18" ht="17.25" hidden="1">
      <c r="A50" s="48">
        <v>25</v>
      </c>
      <c r="B50" s="180" t="s">
        <v>57</v>
      </c>
      <c r="C50" s="178">
        <v>0</v>
      </c>
      <c r="D50" s="179">
        <f>+'Dramakan hosqer'!D62</f>
        <v>0</v>
      </c>
      <c r="E50" s="179">
        <f t="shared" si="1"/>
        <v>0</v>
      </c>
      <c r="F50" s="178"/>
      <c r="G50" s="78"/>
      <c r="H50" s="91"/>
      <c r="I50" s="91"/>
      <c r="J50" s="91"/>
      <c r="K50" s="91"/>
      <c r="L50" s="96"/>
      <c r="M50" s="96"/>
      <c r="N50" s="96"/>
      <c r="O50" s="96"/>
      <c r="P50" s="96"/>
      <c r="Q50" s="96"/>
      <c r="R50" s="96"/>
    </row>
    <row r="51" spans="1:18" ht="34.5">
      <c r="A51" s="48">
        <v>26</v>
      </c>
      <c r="B51" s="299" t="s">
        <v>259</v>
      </c>
      <c r="C51" s="178">
        <v>700</v>
      </c>
      <c r="D51" s="179">
        <f>+'Dramakan hosqer'!D63</f>
        <v>700</v>
      </c>
      <c r="E51" s="179">
        <f t="shared" si="1"/>
        <v>0</v>
      </c>
      <c r="F51" s="178"/>
      <c r="G51" s="78"/>
      <c r="H51" s="91"/>
      <c r="I51" s="91"/>
      <c r="J51" s="91"/>
      <c r="K51" s="91"/>
      <c r="L51" s="96"/>
      <c r="M51" s="96"/>
      <c r="N51" s="96"/>
      <c r="O51" s="96"/>
      <c r="P51" s="96"/>
      <c r="Q51" s="96"/>
      <c r="R51" s="96"/>
    </row>
    <row r="52" spans="1:18" ht="17.25" hidden="1">
      <c r="A52" s="48">
        <v>28</v>
      </c>
      <c r="B52" s="180" t="s">
        <v>222</v>
      </c>
      <c r="C52" s="178">
        <v>0</v>
      </c>
      <c r="D52" s="179">
        <f>+'Dramakan hosqer'!D64</f>
        <v>0</v>
      </c>
      <c r="E52" s="179">
        <f t="shared" si="1"/>
        <v>0</v>
      </c>
      <c r="F52" s="178"/>
      <c r="G52" s="78"/>
      <c r="H52" s="91"/>
      <c r="I52" s="91"/>
      <c r="J52" s="91"/>
      <c r="K52" s="91"/>
      <c r="L52" s="96"/>
      <c r="M52" s="96"/>
      <c r="N52" s="96"/>
      <c r="O52" s="96"/>
      <c r="P52" s="96"/>
      <c r="Q52" s="96"/>
      <c r="R52" s="96"/>
    </row>
    <row r="53" spans="1:18" ht="17.25">
      <c r="A53" s="48">
        <v>29</v>
      </c>
      <c r="B53" s="183" t="s">
        <v>268</v>
      </c>
      <c r="C53" s="178">
        <v>200</v>
      </c>
      <c r="D53" s="179">
        <f>+'Dramakan hosqer'!D65</f>
        <v>0</v>
      </c>
      <c r="E53" s="179">
        <f t="shared" si="1"/>
        <v>-200</v>
      </c>
      <c r="F53" s="178"/>
      <c r="G53" s="78"/>
      <c r="H53" s="91"/>
      <c r="I53" s="91"/>
      <c r="J53" s="91"/>
      <c r="K53" s="91"/>
      <c r="L53" s="96"/>
      <c r="M53" s="96"/>
      <c r="N53" s="96"/>
      <c r="O53" s="96"/>
      <c r="P53" s="96"/>
      <c r="Q53" s="96"/>
      <c r="R53" s="96"/>
    </row>
    <row r="54" spans="1:18" ht="17.25">
      <c r="A54" s="48">
        <v>30</v>
      </c>
      <c r="B54" s="183" t="s">
        <v>269</v>
      </c>
      <c r="C54" s="178">
        <v>200</v>
      </c>
      <c r="D54" s="179">
        <f>+'Dramakan hosqer'!D66</f>
        <v>200</v>
      </c>
      <c r="E54" s="179">
        <f t="shared" si="1"/>
        <v>0</v>
      </c>
      <c r="F54" s="178"/>
      <c r="G54" s="78" t="s">
        <v>232</v>
      </c>
      <c r="H54" s="91"/>
      <c r="I54" s="91"/>
      <c r="J54" s="91"/>
      <c r="K54" s="91"/>
      <c r="L54" s="96"/>
      <c r="M54" s="96"/>
      <c r="N54" s="96"/>
      <c r="O54" s="96"/>
      <c r="P54" s="96"/>
      <c r="Q54" s="96"/>
      <c r="R54" s="96"/>
    </row>
    <row r="55" spans="1:18" ht="17.25">
      <c r="A55" s="48">
        <v>31</v>
      </c>
      <c r="B55" s="186" t="s">
        <v>28</v>
      </c>
      <c r="C55" s="179">
        <f>+C58</f>
        <v>30</v>
      </c>
      <c r="D55" s="179">
        <f>SUM(D56:D58)</f>
        <v>30</v>
      </c>
      <c r="E55" s="179">
        <f t="shared" si="1"/>
        <v>0</v>
      </c>
      <c r="F55" s="178"/>
      <c r="G55" s="78"/>
      <c r="H55" s="91"/>
      <c r="I55" s="91"/>
      <c r="J55" s="91"/>
      <c r="K55" s="91"/>
      <c r="L55" s="96"/>
      <c r="M55" s="96"/>
      <c r="N55" s="96"/>
      <c r="O55" s="96"/>
      <c r="P55" s="96"/>
      <c r="Q55" s="96"/>
      <c r="R55" s="96"/>
    </row>
    <row r="56" spans="1:18" ht="17.25" hidden="1">
      <c r="A56" s="367">
        <v>31.1</v>
      </c>
      <c r="B56" s="411" t="s">
        <v>29</v>
      </c>
      <c r="C56" s="356"/>
      <c r="D56" s="362">
        <f>+'Dramakan hosqer'!D68</f>
        <v>0</v>
      </c>
      <c r="E56" s="409">
        <f t="shared" si="1"/>
        <v>0</v>
      </c>
      <c r="F56" s="356"/>
      <c r="G56" s="412"/>
      <c r="H56" s="413"/>
      <c r="I56" s="413"/>
      <c r="J56" s="413"/>
      <c r="K56" s="413"/>
      <c r="L56" s="414"/>
      <c r="M56" s="414"/>
      <c r="N56" s="414"/>
      <c r="O56" s="414"/>
      <c r="P56" s="414"/>
      <c r="Q56" s="414"/>
      <c r="R56" s="414"/>
    </row>
    <row r="57" spans="1:18" ht="17.25" hidden="1">
      <c r="A57" s="367">
        <v>31.2</v>
      </c>
      <c r="B57" s="411" t="s">
        <v>42</v>
      </c>
      <c r="C57" s="356"/>
      <c r="D57" s="362">
        <f>+'Dramakan hosqer'!D69</f>
        <v>0</v>
      </c>
      <c r="E57" s="409">
        <f t="shared" si="1"/>
        <v>0</v>
      </c>
      <c r="F57" s="356"/>
      <c r="G57" s="412"/>
      <c r="H57" s="413"/>
      <c r="I57" s="413"/>
      <c r="J57" s="413"/>
      <c r="K57" s="413"/>
      <c r="L57" s="414"/>
      <c r="M57" s="414"/>
      <c r="N57" s="414"/>
      <c r="O57" s="414"/>
      <c r="P57" s="414"/>
      <c r="Q57" s="414"/>
      <c r="R57" s="414"/>
    </row>
    <row r="58" spans="1:18" ht="17.25">
      <c r="A58" s="367">
        <v>31.3</v>
      </c>
      <c r="B58" s="415" t="s">
        <v>76</v>
      </c>
      <c r="C58" s="356">
        <v>30</v>
      </c>
      <c r="D58" s="362">
        <f>+'Dramakan hosqer'!D70</f>
        <v>30</v>
      </c>
      <c r="E58" s="409">
        <f t="shared" si="1"/>
        <v>0</v>
      </c>
      <c r="F58" s="356"/>
      <c r="G58" s="412"/>
      <c r="H58" s="413"/>
      <c r="I58" s="413"/>
      <c r="J58" s="413"/>
      <c r="K58" s="413"/>
      <c r="L58" s="414"/>
      <c r="M58" s="414"/>
      <c r="N58" s="414"/>
      <c r="O58" s="414"/>
      <c r="P58" s="414"/>
      <c r="Q58" s="414"/>
      <c r="R58" s="414"/>
    </row>
    <row r="59" spans="1:18" ht="17.25">
      <c r="A59" s="56">
        <v>32</v>
      </c>
      <c r="B59" s="186" t="s">
        <v>30</v>
      </c>
      <c r="C59" s="178">
        <v>108.7</v>
      </c>
      <c r="D59" s="179">
        <f>+'Dramakan hosqer'!D71</f>
        <v>108.7</v>
      </c>
      <c r="E59" s="179">
        <f t="shared" si="1"/>
        <v>0</v>
      </c>
      <c r="F59" s="178"/>
      <c r="G59" s="78"/>
      <c r="H59" s="91"/>
      <c r="I59" s="91"/>
      <c r="J59" s="91"/>
      <c r="K59" s="91"/>
      <c r="L59" s="96"/>
      <c r="M59" s="96"/>
      <c r="N59" s="96"/>
      <c r="O59" s="96"/>
      <c r="P59" s="96"/>
      <c r="Q59" s="96"/>
      <c r="R59" s="96"/>
    </row>
    <row r="60" spans="1:18" ht="17.25" hidden="1">
      <c r="A60" s="56">
        <v>33</v>
      </c>
      <c r="B60" s="181" t="s">
        <v>77</v>
      </c>
      <c r="C60" s="356"/>
      <c r="D60" s="179">
        <f>+'Dramakan hosqer'!D72</f>
        <v>0</v>
      </c>
      <c r="E60" s="179">
        <f t="shared" si="1"/>
        <v>0</v>
      </c>
      <c r="F60" s="178"/>
      <c r="G60" s="84" t="s">
        <v>185</v>
      </c>
      <c r="H60" s="91"/>
      <c r="I60" s="91"/>
      <c r="J60" s="91"/>
      <c r="K60" s="91"/>
      <c r="L60" s="96"/>
      <c r="M60" s="96"/>
      <c r="N60" s="96"/>
      <c r="O60" s="96"/>
      <c r="P60" s="96"/>
      <c r="Q60" s="96"/>
      <c r="R60" s="96"/>
    </row>
    <row r="61" spans="1:18" ht="40.5" customHeight="1">
      <c r="A61" s="119" t="s">
        <v>50</v>
      </c>
      <c r="B61" s="9" t="s">
        <v>53</v>
      </c>
      <c r="C61" s="187">
        <f>+C62+C70</f>
        <v>570</v>
      </c>
      <c r="D61" s="187">
        <f>+D62+D70</f>
        <v>710</v>
      </c>
      <c r="E61" s="187">
        <f t="shared" si="1"/>
        <v>140</v>
      </c>
      <c r="F61" s="169"/>
      <c r="G61" s="78"/>
      <c r="H61" s="91"/>
      <c r="I61" s="91"/>
      <c r="J61" s="91"/>
      <c r="K61" s="91"/>
      <c r="L61" s="96"/>
      <c r="M61" s="96"/>
      <c r="N61" s="96"/>
      <c r="O61" s="96"/>
      <c r="P61" s="96"/>
      <c r="Q61" s="96"/>
      <c r="R61" s="96"/>
    </row>
    <row r="62" spans="1:18" ht="17.25">
      <c r="A62" s="56">
        <v>1</v>
      </c>
      <c r="B62" s="188" t="s">
        <v>82</v>
      </c>
      <c r="C62" s="179">
        <f>SUM(C63:C69)</f>
        <v>570</v>
      </c>
      <c r="D62" s="179">
        <f>SUM(D63:D69)</f>
        <v>710</v>
      </c>
      <c r="E62" s="179">
        <f t="shared" si="1"/>
        <v>140</v>
      </c>
      <c r="F62" s="178"/>
      <c r="G62" s="78"/>
      <c r="H62" s="91"/>
      <c r="I62" s="91"/>
      <c r="J62" s="91"/>
      <c r="K62" s="91"/>
      <c r="L62" s="96"/>
      <c r="M62" s="96"/>
      <c r="N62" s="96"/>
      <c r="O62" s="96"/>
      <c r="P62" s="96"/>
      <c r="Q62" s="96"/>
      <c r="R62" s="96"/>
    </row>
    <row r="63" spans="1:18" ht="17.25" hidden="1">
      <c r="A63" s="56">
        <v>1.1000000000000001</v>
      </c>
      <c r="B63" s="189" t="s">
        <v>78</v>
      </c>
      <c r="C63" s="178"/>
      <c r="D63" s="179">
        <f>+'Dramakan hosqer'!D75</f>
        <v>0</v>
      </c>
      <c r="E63" s="179">
        <f t="shared" si="1"/>
        <v>0</v>
      </c>
      <c r="F63" s="178"/>
      <c r="G63" s="78"/>
      <c r="H63" s="91"/>
      <c r="I63" s="91"/>
      <c r="J63" s="91"/>
      <c r="K63" s="91"/>
      <c r="L63" s="96"/>
      <c r="M63" s="96"/>
      <c r="N63" s="96"/>
      <c r="O63" s="96"/>
      <c r="P63" s="96"/>
      <c r="Q63" s="96"/>
      <c r="R63" s="96"/>
    </row>
    <row r="64" spans="1:18" ht="17.25" hidden="1">
      <c r="A64" s="56">
        <v>1.2</v>
      </c>
      <c r="B64" s="189" t="s">
        <v>79</v>
      </c>
      <c r="C64" s="178"/>
      <c r="D64" s="179">
        <f>+'Dramakan hosqer'!D76</f>
        <v>0</v>
      </c>
      <c r="E64" s="179">
        <f t="shared" si="1"/>
        <v>0</v>
      </c>
      <c r="F64" s="178"/>
      <c r="G64" s="78"/>
      <c r="H64" s="91"/>
      <c r="I64" s="91"/>
      <c r="J64" s="91"/>
      <c r="K64" s="91"/>
      <c r="L64" s="96"/>
      <c r="M64" s="96"/>
      <c r="N64" s="96"/>
      <c r="O64" s="96"/>
      <c r="P64" s="96"/>
      <c r="Q64" s="96"/>
      <c r="R64" s="96"/>
    </row>
    <row r="65" spans="1:20" ht="27">
      <c r="A65" s="56">
        <v>1.3</v>
      </c>
      <c r="B65" s="189" t="s">
        <v>80</v>
      </c>
      <c r="C65" s="178">
        <v>570</v>
      </c>
      <c r="D65" s="179">
        <f>+'Dramakan hosqer'!D77</f>
        <v>710</v>
      </c>
      <c r="E65" s="179">
        <f t="shared" si="1"/>
        <v>140</v>
      </c>
      <c r="F65" s="481" t="s">
        <v>271</v>
      </c>
      <c r="G65" s="78"/>
      <c r="H65" s="91"/>
      <c r="I65" s="91"/>
      <c r="J65" s="91"/>
      <c r="K65" s="91"/>
      <c r="L65" s="96"/>
      <c r="M65" s="96"/>
      <c r="N65" s="96"/>
      <c r="O65" s="96"/>
      <c r="P65" s="96"/>
      <c r="Q65" s="96"/>
      <c r="R65" s="96"/>
    </row>
    <row r="66" spans="1:20" ht="17.25" hidden="1">
      <c r="A66" s="56">
        <v>1.4</v>
      </c>
      <c r="B66" s="189" t="s">
        <v>180</v>
      </c>
      <c r="C66" s="178"/>
      <c r="D66" s="179">
        <f>+'Dramakan hosqer'!D78</f>
        <v>0</v>
      </c>
      <c r="E66" s="179">
        <f t="shared" si="1"/>
        <v>0</v>
      </c>
      <c r="F66" s="178"/>
      <c r="G66" s="78"/>
      <c r="H66" s="91"/>
      <c r="I66" s="91"/>
      <c r="J66" s="91"/>
      <c r="K66" s="91"/>
      <c r="L66" s="96"/>
      <c r="M66" s="96"/>
      <c r="N66" s="96"/>
      <c r="O66" s="96"/>
      <c r="P66" s="96"/>
      <c r="Q66" s="96"/>
      <c r="R66" s="96"/>
    </row>
    <row r="67" spans="1:20" ht="17.25" hidden="1">
      <c r="A67" s="56">
        <v>1.5</v>
      </c>
      <c r="B67" s="189" t="s">
        <v>58</v>
      </c>
      <c r="C67" s="178"/>
      <c r="D67" s="179">
        <f>+'Dramakan hosqer'!D79</f>
        <v>0</v>
      </c>
      <c r="E67" s="179">
        <f t="shared" ref="E67:E73" si="2">D67-C67</f>
        <v>0</v>
      </c>
      <c r="F67" s="178"/>
      <c r="G67" s="78"/>
      <c r="H67" s="91"/>
      <c r="I67" s="91"/>
      <c r="J67" s="91"/>
      <c r="K67" s="91"/>
      <c r="L67" s="96"/>
      <c r="M67" s="96"/>
      <c r="N67" s="96"/>
      <c r="O67" s="96"/>
      <c r="P67" s="96"/>
      <c r="Q67" s="96"/>
      <c r="R67" s="96"/>
    </row>
    <row r="68" spans="1:20" ht="17.25" hidden="1">
      <c r="A68" s="56">
        <v>1.6</v>
      </c>
      <c r="B68" s="190" t="s">
        <v>59</v>
      </c>
      <c r="C68" s="178"/>
      <c r="D68" s="178">
        <f>+'Dramakan hosqer'!D80</f>
        <v>0</v>
      </c>
      <c r="E68" s="179">
        <f t="shared" si="2"/>
        <v>0</v>
      </c>
      <c r="F68" s="178"/>
      <c r="G68" s="78"/>
      <c r="H68" s="91"/>
      <c r="I68" s="91"/>
      <c r="J68" s="91"/>
      <c r="K68" s="91"/>
      <c r="L68" s="96"/>
      <c r="M68" s="96"/>
      <c r="N68" s="96"/>
      <c r="O68" s="96"/>
      <c r="P68" s="96"/>
      <c r="Q68" s="96"/>
      <c r="R68" s="96"/>
    </row>
    <row r="69" spans="1:20" ht="17.25" hidden="1">
      <c r="A69" s="56">
        <v>1.7</v>
      </c>
      <c r="B69" s="190"/>
      <c r="C69" s="178"/>
      <c r="D69" s="178">
        <f>+'Dramakan hosqer'!D81</f>
        <v>0</v>
      </c>
      <c r="E69" s="179">
        <f t="shared" si="2"/>
        <v>0</v>
      </c>
      <c r="F69" s="178"/>
      <c r="G69" s="45" t="s">
        <v>233</v>
      </c>
      <c r="H69" s="87"/>
      <c r="I69" s="87"/>
      <c r="J69" s="91"/>
      <c r="K69" s="91"/>
      <c r="L69" s="91"/>
      <c r="M69" s="91"/>
      <c r="N69" s="96"/>
      <c r="O69" s="96"/>
      <c r="P69" s="96"/>
      <c r="Q69" s="96"/>
      <c r="R69" s="96"/>
      <c r="S69" s="96"/>
      <c r="T69" s="96"/>
    </row>
    <row r="70" spans="1:20" ht="34.5" hidden="1">
      <c r="A70" s="56">
        <v>2</v>
      </c>
      <c r="B70" s="189" t="s">
        <v>81</v>
      </c>
      <c r="C70" s="179">
        <f>SUM(C71:C73)</f>
        <v>0</v>
      </c>
      <c r="D70" s="179">
        <f>SUM(D71:D73)</f>
        <v>0</v>
      </c>
      <c r="E70" s="179">
        <f t="shared" si="2"/>
        <v>0</v>
      </c>
      <c r="F70" s="178"/>
      <c r="G70" s="78"/>
      <c r="H70" s="87"/>
      <c r="I70" s="87"/>
      <c r="J70" s="91"/>
      <c r="K70" s="91"/>
      <c r="L70" s="91"/>
      <c r="M70" s="91"/>
      <c r="N70" s="96"/>
      <c r="O70" s="96"/>
      <c r="P70" s="96"/>
      <c r="Q70" s="96"/>
      <c r="R70" s="96"/>
      <c r="S70" s="96"/>
      <c r="T70" s="96"/>
    </row>
    <row r="71" spans="1:20" ht="17.25" hidden="1">
      <c r="A71" s="56">
        <v>2.1</v>
      </c>
      <c r="B71" s="188" t="s">
        <v>55</v>
      </c>
      <c r="C71" s="178"/>
      <c r="D71" s="179">
        <f>+'Dramakan hosqer'!D83</f>
        <v>0</v>
      </c>
      <c r="E71" s="179">
        <f t="shared" si="2"/>
        <v>0</v>
      </c>
      <c r="F71" s="178"/>
      <c r="G71" s="121"/>
      <c r="H71" s="87"/>
      <c r="I71" s="87"/>
      <c r="J71" s="75"/>
      <c r="K71" s="75"/>
      <c r="L71" s="75"/>
      <c r="M71" s="75"/>
      <c r="N71" s="75"/>
      <c r="O71" s="70"/>
      <c r="P71" s="70"/>
      <c r="Q71" s="70"/>
    </row>
    <row r="72" spans="1:20" ht="17.25" hidden="1">
      <c r="A72" s="56">
        <v>2.2000000000000002</v>
      </c>
      <c r="B72" s="188" t="s">
        <v>54</v>
      </c>
      <c r="C72" s="178"/>
      <c r="D72" s="179">
        <f>+'Dramakan hosqer'!D84</f>
        <v>0</v>
      </c>
      <c r="E72" s="179">
        <f t="shared" si="2"/>
        <v>0</v>
      </c>
      <c r="F72" s="178"/>
      <c r="G72" s="78"/>
      <c r="H72" s="87"/>
      <c r="I72" s="87"/>
      <c r="J72" s="91"/>
      <c r="K72" s="91"/>
      <c r="L72" s="91"/>
      <c r="M72" s="91"/>
      <c r="N72" s="96"/>
      <c r="O72" s="96"/>
      <c r="P72" s="96"/>
      <c r="Q72" s="96"/>
      <c r="R72" s="96"/>
      <c r="S72" s="96"/>
      <c r="T72" s="96"/>
    </row>
    <row r="73" spans="1:20" ht="17.25" hidden="1">
      <c r="A73" s="56">
        <v>2.2999999999999998</v>
      </c>
      <c r="B73" s="188" t="s">
        <v>43</v>
      </c>
      <c r="C73" s="178"/>
      <c r="D73" s="179">
        <f>+'Dramakan hosqer'!D85</f>
        <v>0</v>
      </c>
      <c r="E73" s="179">
        <f t="shared" si="2"/>
        <v>0</v>
      </c>
      <c r="F73" s="178"/>
      <c r="G73" s="78"/>
      <c r="H73" s="87"/>
      <c r="I73" s="87"/>
      <c r="J73" s="91"/>
      <c r="K73" s="91"/>
      <c r="L73" s="91"/>
      <c r="M73" s="91"/>
      <c r="N73" s="96"/>
      <c r="O73" s="96"/>
      <c r="P73" s="96"/>
      <c r="Q73" s="96"/>
      <c r="R73" s="96"/>
      <c r="S73" s="96"/>
      <c r="T73" s="96"/>
    </row>
    <row r="74" spans="1:20" ht="34.5" hidden="1">
      <c r="A74" s="119" t="s">
        <v>51</v>
      </c>
      <c r="B74" s="9" t="s">
        <v>122</v>
      </c>
      <c r="C74" s="187">
        <f>SUM(C75:C76)</f>
        <v>0</v>
      </c>
      <c r="D74" s="187">
        <f>SUM(D75:D76)</f>
        <v>0</v>
      </c>
      <c r="E74" s="187">
        <f t="shared" ref="E74:E77" si="3">D74-C74</f>
        <v>0</v>
      </c>
      <c r="F74" s="169"/>
      <c r="G74" s="78"/>
      <c r="H74" s="87"/>
      <c r="I74" s="87"/>
      <c r="J74" s="91"/>
      <c r="K74" s="91"/>
      <c r="L74" s="91"/>
      <c r="M74" s="91"/>
      <c r="N74" s="96"/>
      <c r="O74" s="96"/>
      <c r="P74" s="96"/>
      <c r="Q74" s="96"/>
      <c r="R74" s="96"/>
      <c r="S74" s="96"/>
      <c r="T74" s="96"/>
    </row>
    <row r="75" spans="1:20" ht="17.25" hidden="1">
      <c r="A75" s="56">
        <v>1</v>
      </c>
      <c r="B75" s="184" t="str">
        <f>+'Dramakan hosqer'!B87</f>
        <v>պարգևատրման գծով</v>
      </c>
      <c r="C75" s="178"/>
      <c r="D75" s="178">
        <f>+'Dramakan hosqer'!D87</f>
        <v>0</v>
      </c>
      <c r="E75" s="178">
        <f>D75-C75</f>
        <v>0</v>
      </c>
      <c r="F75" s="178"/>
      <c r="G75" s="78"/>
      <c r="H75" s="87"/>
      <c r="I75" s="87"/>
      <c r="J75" s="91"/>
      <c r="K75" s="91"/>
      <c r="L75" s="91"/>
      <c r="M75" s="91"/>
      <c r="N75" s="96"/>
      <c r="O75" s="96"/>
      <c r="P75" s="96"/>
      <c r="Q75" s="96"/>
      <c r="R75" s="96"/>
      <c r="S75" s="96"/>
      <c r="T75" s="96"/>
    </row>
    <row r="76" spans="1:20" ht="17.25" hidden="1">
      <c r="A76" s="56">
        <v>2</v>
      </c>
      <c r="B76" s="184">
        <f>+'Dramakan hosqer'!B88</f>
        <v>0</v>
      </c>
      <c r="C76" s="178"/>
      <c r="D76" s="178">
        <f>+'Dramakan hosqer'!D88</f>
        <v>0</v>
      </c>
      <c r="E76" s="178">
        <f>D76-C76</f>
        <v>0</v>
      </c>
      <c r="F76" s="178"/>
      <c r="G76" s="78"/>
      <c r="H76" s="87"/>
      <c r="I76" s="87"/>
      <c r="J76" s="77"/>
      <c r="K76" s="77"/>
      <c r="L76" s="77"/>
      <c r="M76" s="77"/>
      <c r="N76" s="73"/>
      <c r="O76" s="73"/>
      <c r="P76" s="73"/>
      <c r="Q76" s="73"/>
      <c r="R76" s="73"/>
      <c r="S76" s="73"/>
      <c r="T76" s="73"/>
    </row>
    <row r="77" spans="1:20" ht="34.5">
      <c r="A77" s="8" t="s">
        <v>31</v>
      </c>
      <c r="B77" s="9" t="s">
        <v>32</v>
      </c>
      <c r="C77" s="187">
        <f>C6+C7-C22</f>
        <v>5626.3999999999942</v>
      </c>
      <c r="D77" s="187">
        <f>D6+D7-D22</f>
        <v>4872.4999999999927</v>
      </c>
      <c r="E77" s="187">
        <f t="shared" si="3"/>
        <v>-753.90000000000146</v>
      </c>
      <c r="F77" s="169"/>
      <c r="G77" s="102"/>
      <c r="H77" s="87"/>
      <c r="I77" s="87"/>
      <c r="J77" s="92"/>
      <c r="K77" s="92"/>
      <c r="L77" s="92"/>
      <c r="M77" s="92"/>
      <c r="N77" s="97"/>
      <c r="O77" s="97"/>
      <c r="P77" s="97"/>
      <c r="Q77" s="97"/>
      <c r="R77" s="97"/>
      <c r="S77" s="97"/>
      <c r="T77" s="97"/>
    </row>
    <row r="78" spans="1:20" ht="17.25">
      <c r="A78" s="14"/>
      <c r="B78" s="14"/>
      <c r="C78" s="14"/>
      <c r="D78" s="14"/>
      <c r="E78" s="14"/>
      <c r="F78" s="14"/>
      <c r="G78" s="99"/>
      <c r="H78" s="87"/>
      <c r="I78" s="87"/>
      <c r="J78" s="88"/>
      <c r="K78" s="88"/>
      <c r="L78" s="88"/>
      <c r="M78" s="88"/>
      <c r="N78" s="94"/>
      <c r="O78" s="94"/>
      <c r="P78" s="94"/>
      <c r="Q78" s="94"/>
      <c r="R78" s="94"/>
      <c r="S78" s="94"/>
      <c r="T78" s="94"/>
    </row>
    <row r="79" spans="1:20" ht="17.25">
      <c r="B79" s="12" t="s">
        <v>2</v>
      </c>
      <c r="C79" s="14"/>
      <c r="D79" s="454" t="str">
        <f>+'Ekamut-caxs'!C75</f>
        <v>Ն. Մելքումյան</v>
      </c>
      <c r="E79" s="452"/>
      <c r="F79" s="92"/>
      <c r="G79" s="99"/>
      <c r="H79" s="87"/>
      <c r="I79" s="87"/>
      <c r="J79" s="88"/>
      <c r="K79" s="88"/>
      <c r="L79" s="88"/>
      <c r="M79" s="88"/>
      <c r="N79" s="94"/>
      <c r="O79" s="94"/>
      <c r="P79" s="94"/>
      <c r="Q79" s="94"/>
      <c r="R79" s="94"/>
      <c r="S79" s="94"/>
      <c r="T79" s="94"/>
    </row>
    <row r="80" spans="1:20" ht="17.25">
      <c r="A80" s="16"/>
      <c r="B80" s="16" t="s">
        <v>4</v>
      </c>
      <c r="C80" s="16"/>
      <c r="D80" s="453" t="s">
        <v>87</v>
      </c>
      <c r="E80" s="453"/>
      <c r="F80" s="237"/>
    </row>
    <row r="81" spans="1:20" ht="17.25">
      <c r="A81" s="14"/>
      <c r="B81" s="27" t="s">
        <v>6</v>
      </c>
      <c r="C81" s="14"/>
      <c r="D81" s="452" t="str">
        <f>+'Ekamut-caxs'!C77</f>
        <v>Ա. Ամիրյան</v>
      </c>
      <c r="E81" s="452"/>
      <c r="F81" s="92"/>
      <c r="G81" s="98"/>
      <c r="H81" s="87"/>
      <c r="I81" s="87"/>
      <c r="J81" s="87"/>
      <c r="K81" s="87"/>
      <c r="L81" s="87"/>
      <c r="M81" s="87"/>
      <c r="N81" s="93"/>
      <c r="O81" s="93"/>
      <c r="P81" s="93"/>
      <c r="Q81" s="93"/>
      <c r="R81" s="93"/>
      <c r="S81" s="93"/>
      <c r="T81" s="93"/>
    </row>
    <row r="82" spans="1:20" ht="13.5">
      <c r="A82" s="14"/>
      <c r="B82" s="14"/>
      <c r="C82" s="14"/>
      <c r="D82" s="453" t="s">
        <v>87</v>
      </c>
      <c r="E82" s="453"/>
      <c r="F82" s="237"/>
      <c r="G82" s="98"/>
      <c r="H82" s="87"/>
      <c r="I82" s="87"/>
      <c r="J82" s="87"/>
      <c r="K82" s="87"/>
      <c r="L82" s="87"/>
      <c r="M82" s="87"/>
      <c r="N82" s="93"/>
      <c r="O82" s="93"/>
      <c r="P82" s="93"/>
      <c r="Q82" s="93"/>
      <c r="R82" s="93"/>
      <c r="S82" s="93"/>
      <c r="T82" s="93"/>
    </row>
    <row r="83" spans="1:20" ht="13.5">
      <c r="A83" s="14"/>
      <c r="B83" s="118" t="s">
        <v>1</v>
      </c>
      <c r="C83" s="14"/>
      <c r="D83" s="14"/>
      <c r="E83" s="14"/>
      <c r="F83" s="14"/>
      <c r="G83" s="98"/>
      <c r="H83" s="87"/>
      <c r="I83" s="87"/>
      <c r="J83" s="87"/>
      <c r="K83" s="87"/>
      <c r="L83" s="87"/>
      <c r="M83" s="87"/>
      <c r="N83" s="93"/>
      <c r="O83" s="93"/>
      <c r="P83" s="93"/>
      <c r="Q83" s="93"/>
      <c r="R83" s="93"/>
      <c r="S83" s="93"/>
      <c r="T83" s="93"/>
    </row>
    <row r="84" spans="1:20" ht="13.5">
      <c r="G84" s="98"/>
      <c r="H84" s="87"/>
      <c r="I84" s="87"/>
      <c r="J84" s="87"/>
      <c r="K84" s="87"/>
      <c r="L84" s="87"/>
      <c r="M84" s="87"/>
      <c r="N84" s="93"/>
      <c r="O84" s="93"/>
      <c r="P84" s="93"/>
      <c r="Q84" s="93"/>
      <c r="R84" s="93"/>
      <c r="S84" s="93"/>
      <c r="T84" s="93"/>
    </row>
    <row r="85" spans="1:20" ht="13.5">
      <c r="G85" s="98"/>
      <c r="H85" s="87"/>
      <c r="I85" s="87"/>
      <c r="J85" s="87"/>
      <c r="K85" s="87"/>
      <c r="L85" s="87"/>
      <c r="M85" s="87"/>
      <c r="N85" s="93"/>
      <c r="O85" s="93"/>
      <c r="P85" s="93"/>
      <c r="Q85" s="93"/>
      <c r="R85" s="93"/>
      <c r="S85" s="93"/>
      <c r="T85" s="93"/>
    </row>
    <row r="86" spans="1:20" ht="13.5">
      <c r="G86" s="98"/>
      <c r="H86" s="87"/>
      <c r="I86" s="87"/>
      <c r="J86" s="87"/>
      <c r="K86" s="87"/>
      <c r="L86" s="87"/>
      <c r="M86" s="87"/>
      <c r="N86" s="93"/>
      <c r="O86" s="93"/>
      <c r="P86" s="93"/>
      <c r="Q86" s="93"/>
      <c r="R86" s="93"/>
      <c r="S86" s="93"/>
      <c r="T86" s="93"/>
    </row>
    <row r="87" spans="1:20" ht="13.5">
      <c r="G87" s="98"/>
      <c r="H87" s="87"/>
      <c r="I87" s="87"/>
      <c r="J87" s="87"/>
      <c r="K87" s="87"/>
      <c r="L87" s="87"/>
      <c r="M87" s="87"/>
      <c r="N87" s="93"/>
      <c r="O87" s="93"/>
      <c r="P87" s="93"/>
      <c r="Q87" s="93"/>
      <c r="R87" s="93"/>
      <c r="S87" s="93"/>
      <c r="T87" s="93"/>
    </row>
    <row r="88" spans="1:20" ht="13.5">
      <c r="G88" s="98"/>
      <c r="H88" s="87"/>
      <c r="I88" s="87"/>
      <c r="J88" s="87"/>
      <c r="K88" s="87"/>
      <c r="L88" s="87"/>
      <c r="M88" s="87"/>
      <c r="N88" s="93"/>
      <c r="O88" s="93"/>
      <c r="P88" s="93"/>
      <c r="Q88" s="93"/>
      <c r="R88" s="93"/>
      <c r="S88" s="93"/>
      <c r="T88" s="93"/>
    </row>
    <row r="89" spans="1:20" ht="13.5">
      <c r="G89" s="98"/>
      <c r="H89" s="87"/>
      <c r="I89" s="87"/>
      <c r="J89" s="87"/>
      <c r="K89" s="87"/>
      <c r="L89" s="87"/>
      <c r="M89" s="87"/>
      <c r="N89" s="93"/>
      <c r="O89" s="93"/>
      <c r="P89" s="93"/>
      <c r="Q89" s="93"/>
      <c r="R89" s="93"/>
      <c r="S89" s="93"/>
      <c r="T89" s="93"/>
    </row>
    <row r="90" spans="1:20" ht="13.5">
      <c r="G90" s="98"/>
      <c r="H90" s="87"/>
      <c r="I90" s="87"/>
      <c r="J90" s="87"/>
      <c r="K90" s="87"/>
      <c r="L90" s="87"/>
      <c r="M90" s="87"/>
      <c r="N90" s="93"/>
      <c r="O90" s="93"/>
      <c r="P90" s="93"/>
      <c r="Q90" s="93"/>
      <c r="R90" s="93"/>
      <c r="S90" s="93"/>
      <c r="T90" s="93"/>
    </row>
    <row r="91" spans="1:20" ht="13.5">
      <c r="G91" s="98"/>
      <c r="H91" s="87"/>
      <c r="I91" s="87"/>
      <c r="J91" s="87"/>
      <c r="K91" s="87"/>
      <c r="L91" s="87"/>
      <c r="M91" s="87"/>
      <c r="N91" s="93"/>
      <c r="O91" s="93"/>
      <c r="P91" s="93"/>
      <c r="Q91" s="93"/>
      <c r="R91" s="93"/>
      <c r="S91" s="93"/>
      <c r="T91" s="93"/>
    </row>
    <row r="92" spans="1:20" ht="13.5">
      <c r="G92" s="98"/>
      <c r="H92" s="87"/>
      <c r="I92" s="87"/>
      <c r="J92" s="87"/>
      <c r="K92" s="87"/>
      <c r="L92" s="87"/>
      <c r="M92" s="87"/>
      <c r="N92" s="93"/>
      <c r="O92" s="93"/>
      <c r="P92" s="93"/>
      <c r="Q92" s="93"/>
      <c r="R92" s="93"/>
      <c r="S92" s="93"/>
      <c r="T92" s="93"/>
    </row>
    <row r="93" spans="1:20" ht="13.5">
      <c r="G93" s="98"/>
      <c r="H93" s="87"/>
      <c r="I93" s="87"/>
      <c r="J93" s="87"/>
      <c r="K93" s="87"/>
      <c r="L93" s="87"/>
      <c r="M93" s="87"/>
      <c r="N93" s="93"/>
      <c r="O93" s="93"/>
      <c r="P93" s="93"/>
      <c r="Q93" s="93"/>
      <c r="R93" s="93"/>
      <c r="S93" s="93"/>
      <c r="T93" s="93"/>
    </row>
    <row r="94" spans="1:20" ht="13.5">
      <c r="G94" s="98"/>
      <c r="H94" s="87"/>
      <c r="I94" s="87"/>
      <c r="J94" s="87"/>
      <c r="K94" s="87"/>
      <c r="L94" s="87"/>
      <c r="M94" s="87"/>
      <c r="N94" s="93"/>
      <c r="O94" s="93"/>
      <c r="P94" s="93"/>
      <c r="Q94" s="93"/>
      <c r="R94" s="93"/>
      <c r="S94" s="93"/>
      <c r="T94" s="93"/>
    </row>
    <row r="95" spans="1:20" ht="13.5">
      <c r="G95" s="98"/>
      <c r="H95" s="87"/>
      <c r="I95" s="87"/>
      <c r="J95" s="87"/>
      <c r="K95" s="87"/>
      <c r="L95" s="87"/>
      <c r="M95" s="87"/>
      <c r="N95" s="93"/>
      <c r="O95" s="93"/>
      <c r="P95" s="93"/>
      <c r="Q95" s="93"/>
      <c r="R95" s="93"/>
      <c r="S95" s="93"/>
      <c r="T95" s="93"/>
    </row>
    <row r="96" spans="1:20" ht="13.5">
      <c r="G96" s="98"/>
      <c r="H96" s="87"/>
      <c r="I96" s="87"/>
      <c r="J96" s="87"/>
      <c r="K96" s="87"/>
      <c r="L96" s="87"/>
      <c r="M96" s="87"/>
      <c r="N96" s="93"/>
      <c r="O96" s="93"/>
      <c r="P96" s="93"/>
      <c r="Q96" s="93"/>
      <c r="R96" s="93"/>
      <c r="S96" s="93"/>
      <c r="T96" s="93"/>
    </row>
    <row r="97" spans="7:20" ht="13.5">
      <c r="G97" s="98"/>
      <c r="H97" s="87"/>
      <c r="I97" s="87"/>
      <c r="J97" s="87"/>
      <c r="K97" s="87"/>
      <c r="L97" s="87"/>
      <c r="M97" s="87"/>
      <c r="N97" s="93"/>
      <c r="O97" s="93"/>
      <c r="P97" s="93"/>
      <c r="Q97" s="93"/>
      <c r="R97" s="93"/>
      <c r="S97" s="93"/>
      <c r="T97" s="93"/>
    </row>
    <row r="98" spans="7:20" ht="13.5">
      <c r="G98" s="98"/>
      <c r="H98" s="87"/>
      <c r="I98" s="87"/>
      <c r="J98" s="87"/>
      <c r="K98" s="87"/>
      <c r="L98" s="87"/>
      <c r="M98" s="87"/>
      <c r="N98" s="93"/>
      <c r="O98" s="93"/>
      <c r="P98" s="93"/>
      <c r="Q98" s="93"/>
      <c r="R98" s="93"/>
      <c r="S98" s="93"/>
      <c r="T98" s="93"/>
    </row>
    <row r="99" spans="7:20" ht="13.5">
      <c r="G99" s="98"/>
      <c r="H99" s="87"/>
      <c r="I99" s="87"/>
      <c r="J99" s="87"/>
      <c r="K99" s="87"/>
      <c r="L99" s="87"/>
      <c r="M99" s="87"/>
      <c r="N99" s="93"/>
      <c r="O99" s="93"/>
      <c r="P99" s="93"/>
      <c r="Q99" s="93"/>
      <c r="R99" s="93"/>
      <c r="S99" s="93"/>
      <c r="T99" s="93"/>
    </row>
    <row r="100" spans="7:20" ht="13.5">
      <c r="G100" s="98"/>
      <c r="H100" s="87"/>
      <c r="I100" s="87"/>
      <c r="J100" s="87"/>
      <c r="K100" s="87"/>
      <c r="L100" s="87"/>
      <c r="M100" s="87"/>
      <c r="N100" s="93"/>
      <c r="O100" s="93"/>
      <c r="P100" s="93"/>
      <c r="Q100" s="93"/>
      <c r="R100" s="93"/>
      <c r="S100" s="93"/>
      <c r="T100" s="93"/>
    </row>
    <row r="101" spans="7:20" ht="13.5">
      <c r="G101" s="98"/>
      <c r="H101" s="87"/>
      <c r="I101" s="87"/>
      <c r="J101" s="87"/>
      <c r="K101" s="87"/>
      <c r="L101" s="87"/>
      <c r="M101" s="87"/>
      <c r="N101" s="93"/>
      <c r="O101" s="93"/>
      <c r="P101" s="93"/>
      <c r="Q101" s="93"/>
      <c r="R101" s="93"/>
      <c r="S101" s="93"/>
      <c r="T101" s="93"/>
    </row>
    <row r="102" spans="7:20" ht="13.5">
      <c r="G102" s="98"/>
      <c r="H102" s="87"/>
      <c r="I102" s="87"/>
      <c r="J102" s="87"/>
      <c r="K102" s="87"/>
      <c r="L102" s="87"/>
      <c r="M102" s="87"/>
      <c r="N102" s="93"/>
      <c r="O102" s="93"/>
      <c r="P102" s="93"/>
      <c r="Q102" s="93"/>
      <c r="R102" s="93"/>
      <c r="S102" s="93"/>
      <c r="T102" s="93"/>
    </row>
    <row r="103" spans="7:20" ht="13.5">
      <c r="G103" s="98"/>
      <c r="H103" s="87"/>
      <c r="I103" s="87"/>
      <c r="J103" s="87"/>
      <c r="K103" s="87"/>
      <c r="L103" s="87"/>
      <c r="M103" s="87"/>
      <c r="N103" s="93"/>
      <c r="O103" s="93"/>
      <c r="P103" s="93"/>
      <c r="Q103" s="93"/>
      <c r="R103" s="93"/>
      <c r="S103" s="93"/>
      <c r="T103" s="93"/>
    </row>
    <row r="104" spans="7:20" ht="13.5">
      <c r="G104" s="98"/>
      <c r="H104" s="87"/>
      <c r="I104" s="87"/>
      <c r="J104" s="87"/>
      <c r="K104" s="87"/>
      <c r="L104" s="87"/>
      <c r="M104" s="87"/>
      <c r="N104" s="93"/>
      <c r="O104" s="93"/>
      <c r="P104" s="93"/>
      <c r="Q104" s="93"/>
      <c r="R104" s="93"/>
      <c r="S104" s="93"/>
      <c r="T104" s="93"/>
    </row>
    <row r="105" spans="7:20" ht="13.5">
      <c r="G105" s="98"/>
      <c r="H105" s="87"/>
      <c r="I105" s="87"/>
      <c r="J105" s="87"/>
      <c r="K105" s="87"/>
      <c r="L105" s="87"/>
      <c r="M105" s="87"/>
      <c r="N105" s="93"/>
      <c r="O105" s="93"/>
      <c r="P105" s="93"/>
      <c r="Q105" s="93"/>
      <c r="R105" s="93"/>
      <c r="S105" s="93"/>
      <c r="T105" s="93"/>
    </row>
    <row r="106" spans="7:20" ht="13.5">
      <c r="G106" s="98"/>
      <c r="H106" s="87"/>
      <c r="I106" s="87"/>
      <c r="J106" s="87"/>
      <c r="K106" s="87"/>
      <c r="L106" s="87"/>
      <c r="M106" s="87"/>
      <c r="N106" s="93"/>
      <c r="O106" s="93"/>
      <c r="P106" s="93"/>
      <c r="Q106" s="93"/>
      <c r="R106" s="93"/>
      <c r="S106" s="93"/>
      <c r="T106" s="93"/>
    </row>
    <row r="107" spans="7:20" ht="13.5">
      <c r="G107" s="98"/>
      <c r="H107" s="87"/>
      <c r="I107" s="87"/>
      <c r="J107" s="87"/>
      <c r="K107" s="87"/>
      <c r="L107" s="87"/>
      <c r="M107" s="87"/>
      <c r="N107" s="93"/>
      <c r="O107" s="93"/>
      <c r="P107" s="93"/>
      <c r="Q107" s="93"/>
      <c r="R107" s="93"/>
      <c r="S107" s="93"/>
      <c r="T107" s="93"/>
    </row>
    <row r="108" spans="7:20" ht="13.5">
      <c r="G108" s="98"/>
      <c r="H108" s="87"/>
      <c r="I108" s="87"/>
      <c r="J108" s="87"/>
      <c r="K108" s="87"/>
      <c r="L108" s="87"/>
      <c r="M108" s="87"/>
      <c r="N108" s="93"/>
      <c r="O108" s="93"/>
      <c r="P108" s="93"/>
      <c r="Q108" s="93"/>
      <c r="R108" s="93"/>
      <c r="S108" s="93"/>
      <c r="T108" s="93"/>
    </row>
    <row r="109" spans="7:20" ht="13.5">
      <c r="G109" s="98"/>
      <c r="H109" s="87"/>
      <c r="I109" s="87"/>
      <c r="J109" s="87"/>
      <c r="K109" s="87"/>
      <c r="L109" s="87"/>
      <c r="M109" s="87"/>
      <c r="N109" s="93"/>
      <c r="O109" s="93"/>
      <c r="P109" s="93"/>
      <c r="Q109" s="93"/>
      <c r="R109" s="93"/>
      <c r="S109" s="93"/>
      <c r="T109" s="93"/>
    </row>
    <row r="110" spans="7:20" ht="13.5">
      <c r="G110" s="98"/>
      <c r="H110" s="87"/>
      <c r="I110" s="87"/>
      <c r="J110" s="87"/>
      <c r="K110" s="87"/>
      <c r="L110" s="87"/>
      <c r="M110" s="87"/>
      <c r="N110" s="93"/>
      <c r="O110" s="93"/>
      <c r="P110" s="93"/>
      <c r="Q110" s="93"/>
      <c r="R110" s="93"/>
      <c r="S110" s="93"/>
      <c r="T110" s="93"/>
    </row>
    <row r="111" spans="7:20" ht="13.5">
      <c r="G111" s="98"/>
      <c r="H111" s="87"/>
      <c r="I111" s="87"/>
      <c r="J111" s="87"/>
      <c r="K111" s="87"/>
      <c r="L111" s="87"/>
      <c r="M111" s="87"/>
      <c r="N111" s="93"/>
      <c r="O111" s="93"/>
      <c r="P111" s="93"/>
      <c r="Q111" s="93"/>
      <c r="R111" s="93"/>
      <c r="S111" s="93"/>
      <c r="T111" s="93"/>
    </row>
    <row r="112" spans="7:20" ht="13.5">
      <c r="G112" s="98"/>
      <c r="H112" s="87"/>
      <c r="I112" s="87"/>
      <c r="J112" s="87"/>
      <c r="K112" s="87"/>
      <c r="L112" s="87"/>
      <c r="M112" s="87"/>
      <c r="N112" s="93"/>
      <c r="O112" s="93"/>
      <c r="P112" s="93"/>
      <c r="Q112" s="93"/>
      <c r="R112" s="93"/>
      <c r="S112" s="93"/>
      <c r="T112" s="93"/>
    </row>
    <row r="113" spans="7:20" ht="13.5">
      <c r="G113" s="98"/>
      <c r="H113" s="87"/>
      <c r="I113" s="87"/>
      <c r="J113" s="87"/>
      <c r="K113" s="87"/>
      <c r="L113" s="87"/>
      <c r="M113" s="87"/>
      <c r="N113" s="93"/>
      <c r="O113" s="93"/>
      <c r="P113" s="93"/>
      <c r="Q113" s="93"/>
      <c r="R113" s="93"/>
      <c r="S113" s="93"/>
      <c r="T113" s="93"/>
    </row>
    <row r="114" spans="7:20" ht="13.5">
      <c r="G114" s="98"/>
      <c r="H114" s="87"/>
      <c r="I114" s="87"/>
      <c r="J114" s="87"/>
      <c r="K114" s="87"/>
      <c r="L114" s="87"/>
      <c r="M114" s="87"/>
      <c r="N114" s="93"/>
      <c r="O114" s="93"/>
      <c r="P114" s="93"/>
      <c r="Q114" s="93"/>
      <c r="R114" s="93"/>
      <c r="S114" s="93"/>
      <c r="T114" s="93"/>
    </row>
  </sheetData>
  <mergeCells count="3">
    <mergeCell ref="A1:F1"/>
    <mergeCell ref="A2:F2"/>
    <mergeCell ref="A3:F3"/>
  </mergeCells>
  <pageMargins left="0.7" right="0.7" top="0.75" bottom="0.75" header="0.3" footer="0.3"/>
  <pageSetup paperSize="9" scale="5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0" zoomScaleNormal="100" zoomScaleSheetLayoutView="100" workbookViewId="0">
      <selection activeCell="B51" sqref="B51"/>
    </sheetView>
  </sheetViews>
  <sheetFormatPr defaultRowHeight="12.75"/>
  <cols>
    <col min="1" max="1" width="9" customWidth="1"/>
    <col min="2" max="2" width="40.140625" customWidth="1"/>
    <col min="3" max="3" width="29.5703125" customWidth="1"/>
    <col min="4" max="4" width="15.42578125" customWidth="1"/>
    <col min="5" max="5" width="12.28515625" customWidth="1"/>
  </cols>
  <sheetData>
    <row r="1" spans="1:22" ht="31.5" customHeight="1">
      <c r="A1" s="511" t="s">
        <v>62</v>
      </c>
      <c r="B1" s="511"/>
      <c r="C1" s="511"/>
      <c r="D1" s="511"/>
      <c r="E1" s="511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</row>
    <row r="2" spans="1:22" ht="39.75" customHeight="1">
      <c r="A2" s="512" t="str">
        <f>+'Ekamut-caxs'!A14:D14</f>
        <v xml:space="preserve">«Զեյթուն մշակութային կենտրոն» ՀՈԱԿ-ի  </v>
      </c>
      <c r="B2" s="512"/>
      <c r="C2" s="512"/>
      <c r="D2" s="512"/>
      <c r="E2" s="512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</row>
    <row r="3" spans="1:22" ht="33.75" customHeight="1">
      <c r="A3" s="513" t="s">
        <v>126</v>
      </c>
      <c r="B3" s="513"/>
      <c r="C3" s="513"/>
      <c r="D3" s="513"/>
      <c r="E3" s="513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</row>
    <row r="4" spans="1:22" ht="17.25">
      <c r="A4" s="514" t="s">
        <v>249</v>
      </c>
      <c r="B4" s="514"/>
      <c r="C4" s="514"/>
      <c r="D4" s="514"/>
      <c r="E4" s="514"/>
      <c r="F4" s="124"/>
      <c r="G4" s="125"/>
      <c r="H4" s="125"/>
      <c r="I4" s="125"/>
      <c r="J4" s="125"/>
      <c r="K4" s="125"/>
      <c r="L4" s="125"/>
      <c r="M4" s="126"/>
      <c r="N4" s="126"/>
      <c r="O4" s="126"/>
      <c r="P4" s="126"/>
      <c r="Q4" s="126"/>
      <c r="R4" s="126"/>
      <c r="S4" s="126"/>
      <c r="T4" s="126"/>
      <c r="U4" s="126"/>
      <c r="V4" s="126"/>
    </row>
    <row r="5" spans="1:22" ht="13.5">
      <c r="D5" s="127"/>
      <c r="E5" s="127" t="s">
        <v>118</v>
      </c>
    </row>
    <row r="6" spans="1:22" ht="63.75">
      <c r="A6" s="128" t="s">
        <v>3</v>
      </c>
      <c r="B6" s="129" t="s">
        <v>127</v>
      </c>
      <c r="C6" s="128" t="s">
        <v>128</v>
      </c>
      <c r="D6" s="128" t="s">
        <v>129</v>
      </c>
      <c r="E6" s="130" t="s">
        <v>130</v>
      </c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31"/>
      <c r="V6" s="131"/>
    </row>
    <row r="7" spans="1:22" ht="17.25">
      <c r="A7" s="515" t="s">
        <v>131</v>
      </c>
      <c r="B7" s="516"/>
      <c r="C7" s="516"/>
      <c r="D7" s="516"/>
      <c r="E7" s="517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</row>
    <row r="8" spans="1:22" ht="14.25">
      <c r="A8" s="132">
        <v>1</v>
      </c>
      <c r="B8" s="133" t="s">
        <v>132</v>
      </c>
      <c r="C8" s="132"/>
      <c r="D8" s="134">
        <f>SUM(D9:D29)</f>
        <v>50.5</v>
      </c>
      <c r="E8" s="135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 ht="13.5">
      <c r="A9" s="136">
        <v>1.1000000000000001</v>
      </c>
      <c r="B9" s="137" t="s">
        <v>133</v>
      </c>
      <c r="C9" s="136" t="s">
        <v>134</v>
      </c>
      <c r="D9" s="21"/>
      <c r="E9" s="21"/>
    </row>
    <row r="10" spans="1:22" ht="13.5">
      <c r="A10" s="136">
        <v>1.2</v>
      </c>
      <c r="B10" s="137" t="s">
        <v>135</v>
      </c>
      <c r="C10" s="136" t="s">
        <v>136</v>
      </c>
      <c r="D10" s="21"/>
      <c r="E10" s="21"/>
    </row>
    <row r="11" spans="1:22" ht="13.5">
      <c r="A11" s="136">
        <v>1.3</v>
      </c>
      <c r="B11" s="137" t="s">
        <v>137</v>
      </c>
      <c r="C11" s="136" t="s">
        <v>138</v>
      </c>
      <c r="D11" s="21"/>
      <c r="E11" s="21"/>
    </row>
    <row r="12" spans="1:22" ht="13.5">
      <c r="A12" s="136">
        <v>1.4</v>
      </c>
      <c r="B12" s="138" t="s">
        <v>139</v>
      </c>
      <c r="C12" s="139" t="s">
        <v>140</v>
      </c>
      <c r="D12" s="21"/>
      <c r="E12" s="21"/>
    </row>
    <row r="13" spans="1:22" ht="13.5">
      <c r="A13" s="136">
        <v>1.5</v>
      </c>
      <c r="B13" s="138"/>
      <c r="C13" s="136" t="s">
        <v>141</v>
      </c>
      <c r="D13" s="21"/>
      <c r="E13" s="21"/>
    </row>
    <row r="14" spans="1:22" ht="27">
      <c r="A14" s="136">
        <v>1.6</v>
      </c>
      <c r="B14" s="137" t="s">
        <v>181</v>
      </c>
      <c r="C14" s="136" t="s">
        <v>142</v>
      </c>
      <c r="D14" s="21">
        <v>5.5</v>
      </c>
      <c r="E14" s="21" t="s">
        <v>270</v>
      </c>
    </row>
    <row r="15" spans="1:22" ht="27">
      <c r="A15" s="136">
        <v>1.7</v>
      </c>
      <c r="B15" s="138"/>
      <c r="C15" s="136" t="s">
        <v>164</v>
      </c>
      <c r="D15" s="21"/>
      <c r="E15" s="21"/>
    </row>
    <row r="16" spans="1:22" ht="13.5">
      <c r="A16" s="136">
        <v>1.8</v>
      </c>
      <c r="B16" s="138"/>
      <c r="C16" s="140" t="s">
        <v>163</v>
      </c>
      <c r="D16" s="21"/>
      <c r="E16" s="21"/>
    </row>
    <row r="17" spans="1:22" ht="13.5">
      <c r="A17" s="136">
        <v>1.9</v>
      </c>
      <c r="B17" s="138"/>
      <c r="C17" s="140"/>
      <c r="D17" s="21"/>
      <c r="E17" s="21"/>
    </row>
    <row r="18" spans="1:22" ht="13.5">
      <c r="A18" s="141">
        <v>2</v>
      </c>
      <c r="B18" s="138"/>
      <c r="C18" s="140"/>
      <c r="D18" s="21"/>
      <c r="E18" s="21"/>
    </row>
    <row r="19" spans="1:22" ht="13.5">
      <c r="A19" s="136">
        <v>2.1</v>
      </c>
      <c r="B19" s="138"/>
      <c r="C19" s="140"/>
      <c r="D19" s="21"/>
      <c r="E19" s="21"/>
    </row>
    <row r="20" spans="1:22" ht="13.5">
      <c r="A20" s="136">
        <v>2.2000000000000002</v>
      </c>
      <c r="B20" s="138"/>
      <c r="C20" s="140"/>
      <c r="D20" s="21"/>
      <c r="E20" s="21"/>
    </row>
    <row r="21" spans="1:22" ht="13.5">
      <c r="A21" s="136">
        <v>2.2999999999999998</v>
      </c>
      <c r="B21" s="138"/>
      <c r="C21" s="140"/>
      <c r="D21" s="21"/>
      <c r="E21" s="21"/>
    </row>
    <row r="22" spans="1:22" ht="13.5">
      <c r="A22" s="136">
        <v>2.4</v>
      </c>
      <c r="B22" s="138"/>
      <c r="C22" s="140"/>
      <c r="D22" s="21"/>
      <c r="E22" s="21"/>
    </row>
    <row r="23" spans="1:22" ht="13.5">
      <c r="A23" s="136">
        <v>2.5</v>
      </c>
      <c r="B23" s="138" t="s">
        <v>143</v>
      </c>
      <c r="C23" s="136" t="s">
        <v>29</v>
      </c>
      <c r="D23" s="21"/>
      <c r="E23" s="21"/>
    </row>
    <row r="24" spans="1:22" ht="13.5">
      <c r="A24" s="136">
        <v>2.6</v>
      </c>
      <c r="B24" s="138" t="s">
        <v>143</v>
      </c>
      <c r="C24" s="136" t="s">
        <v>42</v>
      </c>
      <c r="D24" s="21"/>
      <c r="E24" s="21"/>
    </row>
    <row r="25" spans="1:22" ht="13.5">
      <c r="A25" s="136">
        <v>2.7</v>
      </c>
      <c r="B25" s="138" t="s">
        <v>143</v>
      </c>
      <c r="C25" s="136" t="s">
        <v>144</v>
      </c>
      <c r="D25" s="21"/>
      <c r="E25" s="21"/>
    </row>
    <row r="26" spans="1:22" ht="13.5">
      <c r="A26" s="136">
        <v>2.8</v>
      </c>
      <c r="B26" s="138" t="s">
        <v>143</v>
      </c>
      <c r="C26" s="136" t="s">
        <v>145</v>
      </c>
      <c r="D26" s="21"/>
      <c r="E26" s="21"/>
    </row>
    <row r="27" spans="1:22" ht="27">
      <c r="A27" s="136">
        <v>2.9</v>
      </c>
      <c r="B27" s="137" t="s">
        <v>146</v>
      </c>
      <c r="C27" s="136" t="s">
        <v>147</v>
      </c>
      <c r="D27" s="21">
        <v>45</v>
      </c>
      <c r="E27" s="21" t="s">
        <v>270</v>
      </c>
    </row>
    <row r="28" spans="1:22" ht="13.5">
      <c r="A28" s="142">
        <v>2.1</v>
      </c>
      <c r="B28" s="138" t="s">
        <v>148</v>
      </c>
      <c r="C28" s="136" t="s">
        <v>149</v>
      </c>
      <c r="D28" s="21"/>
      <c r="E28" s="21"/>
    </row>
    <row r="29" spans="1:22" ht="13.5">
      <c r="A29" s="142">
        <v>2.11</v>
      </c>
      <c r="B29" s="138"/>
      <c r="C29" s="140" t="s">
        <v>150</v>
      </c>
      <c r="D29" s="21"/>
      <c r="E29" s="21"/>
    </row>
    <row r="30" spans="1:22" ht="28.5">
      <c r="A30" s="132">
        <v>2</v>
      </c>
      <c r="B30" s="143" t="s">
        <v>151</v>
      </c>
      <c r="C30" s="132"/>
      <c r="D30" s="134">
        <f>SUM(D31:D33)</f>
        <v>73.900000000000006</v>
      </c>
      <c r="E30" s="135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27">
      <c r="A31" s="136">
        <v>2.1</v>
      </c>
      <c r="B31" s="138"/>
      <c r="C31" s="136" t="s">
        <v>152</v>
      </c>
      <c r="D31" s="21">
        <v>73.900000000000006</v>
      </c>
      <c r="E31" s="21" t="s">
        <v>270</v>
      </c>
    </row>
    <row r="32" spans="1:22" ht="13.5">
      <c r="A32" s="136">
        <v>2.2000000000000002</v>
      </c>
      <c r="B32" s="138" t="s">
        <v>153</v>
      </c>
      <c r="C32" s="136" t="s">
        <v>154</v>
      </c>
      <c r="D32" s="21"/>
      <c r="E32" s="21"/>
    </row>
    <row r="33" spans="1:22" ht="13.5">
      <c r="A33" s="136">
        <v>2.2999999999999998</v>
      </c>
      <c r="B33" s="138" t="s">
        <v>153</v>
      </c>
      <c r="C33" s="136" t="s">
        <v>155</v>
      </c>
      <c r="D33" s="21"/>
      <c r="E33" s="144"/>
    </row>
    <row r="34" spans="1:22" ht="17.25">
      <c r="A34" s="47"/>
      <c r="B34" s="145" t="s">
        <v>64</v>
      </c>
      <c r="C34" s="146"/>
      <c r="D34" s="147">
        <f>D8+D30</f>
        <v>124.4</v>
      </c>
      <c r="E34" s="148"/>
      <c r="F34" s="123"/>
      <c r="G34" s="123"/>
      <c r="H34" s="123"/>
      <c r="I34" s="123"/>
      <c r="J34" s="123"/>
      <c r="K34" s="123"/>
      <c r="L34" s="123"/>
      <c r="M34" s="123"/>
      <c r="N34" s="123"/>
      <c r="O34" s="123"/>
      <c r="P34" s="123"/>
      <c r="Q34" s="123"/>
      <c r="R34" s="123"/>
      <c r="S34" s="123"/>
      <c r="T34" s="123"/>
      <c r="U34" s="123"/>
      <c r="V34" s="123"/>
    </row>
    <row r="35" spans="1:22" ht="17.25">
      <c r="A35" s="515" t="s">
        <v>156</v>
      </c>
      <c r="B35" s="516"/>
      <c r="C35" s="516"/>
      <c r="D35" s="516"/>
      <c r="E35" s="517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</row>
    <row r="36" spans="1:22" ht="27">
      <c r="A36" s="136">
        <v>1.1000000000000001</v>
      </c>
      <c r="B36" s="137" t="s">
        <v>133</v>
      </c>
      <c r="C36" s="136" t="s">
        <v>134</v>
      </c>
      <c r="D36" s="423">
        <v>58.7</v>
      </c>
      <c r="E36" s="21" t="s">
        <v>270</v>
      </c>
    </row>
    <row r="37" spans="1:22" ht="13.5">
      <c r="A37" s="136">
        <v>1.2</v>
      </c>
      <c r="B37" s="137" t="s">
        <v>135</v>
      </c>
      <c r="C37" s="136" t="s">
        <v>136</v>
      </c>
      <c r="D37" s="423"/>
      <c r="E37" s="21"/>
    </row>
    <row r="38" spans="1:22" ht="27">
      <c r="A38" s="136">
        <v>1.3</v>
      </c>
      <c r="B38" s="137" t="s">
        <v>137</v>
      </c>
      <c r="C38" s="136" t="s">
        <v>138</v>
      </c>
      <c r="D38" s="423">
        <v>1.3</v>
      </c>
      <c r="E38" s="21" t="s">
        <v>270</v>
      </c>
    </row>
    <row r="39" spans="1:22" ht="13.5">
      <c r="A39" s="136">
        <v>1.4</v>
      </c>
      <c r="B39" s="138" t="s">
        <v>139</v>
      </c>
      <c r="C39" s="139" t="s">
        <v>140</v>
      </c>
      <c r="D39" s="423"/>
      <c r="E39" s="21"/>
    </row>
    <row r="40" spans="1:22" ht="13.5">
      <c r="A40" s="136">
        <v>1.5</v>
      </c>
      <c r="B40" s="138"/>
      <c r="C40" s="136" t="s">
        <v>141</v>
      </c>
      <c r="D40" s="423"/>
      <c r="E40" s="21"/>
    </row>
    <row r="41" spans="1:22" ht="27">
      <c r="A41" s="136">
        <v>1.6</v>
      </c>
      <c r="B41" s="137" t="s">
        <v>181</v>
      </c>
      <c r="C41" s="136" t="s">
        <v>142</v>
      </c>
      <c r="D41" s="423">
        <v>0.3</v>
      </c>
      <c r="E41" s="21" t="s">
        <v>270</v>
      </c>
    </row>
    <row r="42" spans="1:22" ht="27">
      <c r="A42" s="136">
        <v>1.7</v>
      </c>
      <c r="B42" s="138"/>
      <c r="C42" s="136" t="s">
        <v>164</v>
      </c>
      <c r="D42" s="21"/>
      <c r="E42" s="21"/>
    </row>
    <row r="43" spans="1:22" ht="13.5">
      <c r="A43" s="136">
        <v>1.8</v>
      </c>
      <c r="B43" s="138"/>
      <c r="C43" s="140" t="s">
        <v>163</v>
      </c>
      <c r="D43" s="21"/>
      <c r="E43" s="21"/>
    </row>
    <row r="44" spans="1:22" ht="13.5">
      <c r="A44" s="136">
        <v>1.9</v>
      </c>
      <c r="B44" s="138"/>
      <c r="C44" s="140"/>
      <c r="D44" s="21"/>
      <c r="E44" s="21"/>
    </row>
    <row r="45" spans="1:22" ht="13.5">
      <c r="A45" s="141">
        <v>2</v>
      </c>
      <c r="B45" s="138"/>
      <c r="C45" s="140"/>
      <c r="D45" s="21"/>
      <c r="E45" s="21"/>
    </row>
    <row r="46" spans="1:22" ht="13.5">
      <c r="A46" s="136">
        <v>2.1</v>
      </c>
      <c r="B46" s="138"/>
      <c r="C46" s="140"/>
      <c r="D46" s="21"/>
      <c r="E46" s="21"/>
    </row>
    <row r="47" spans="1:22" ht="13.5">
      <c r="A47" s="136">
        <v>2.2000000000000002</v>
      </c>
      <c r="B47" s="138" t="s">
        <v>143</v>
      </c>
      <c r="C47" s="136" t="s">
        <v>29</v>
      </c>
      <c r="D47" s="21"/>
      <c r="E47" s="21"/>
    </row>
    <row r="48" spans="1:22" ht="13.5">
      <c r="A48" s="136">
        <v>2.2999999999999998</v>
      </c>
      <c r="B48" s="138" t="s">
        <v>143</v>
      </c>
      <c r="C48" s="136" t="s">
        <v>42</v>
      </c>
      <c r="D48" s="21"/>
      <c r="E48" s="21"/>
    </row>
    <row r="49" spans="1:22" ht="13.5">
      <c r="A49" s="136">
        <v>2.4</v>
      </c>
      <c r="B49" s="138" t="s">
        <v>143</v>
      </c>
      <c r="C49" s="136" t="s">
        <v>144</v>
      </c>
      <c r="D49" s="21"/>
      <c r="E49" s="21"/>
    </row>
    <row r="50" spans="1:22" ht="13.5">
      <c r="A50" s="136">
        <v>2.5</v>
      </c>
      <c r="B50" s="138" t="s">
        <v>143</v>
      </c>
      <c r="C50" s="136" t="s">
        <v>145</v>
      </c>
      <c r="D50" s="21"/>
      <c r="E50" s="21"/>
    </row>
    <row r="51" spans="1:22" ht="13.5">
      <c r="A51" s="136">
        <v>2.6</v>
      </c>
      <c r="B51" s="137" t="s">
        <v>146</v>
      </c>
      <c r="C51" s="136" t="s">
        <v>147</v>
      </c>
      <c r="D51" s="21"/>
      <c r="E51" s="21"/>
    </row>
    <row r="52" spans="1:22" ht="13.5">
      <c r="A52" s="136">
        <v>2.7</v>
      </c>
      <c r="B52" s="138" t="s">
        <v>148</v>
      </c>
      <c r="C52" s="136" t="s">
        <v>149</v>
      </c>
      <c r="D52" s="21"/>
      <c r="E52" s="21"/>
    </row>
    <row r="53" spans="1:22" ht="13.5">
      <c r="A53" s="136">
        <v>2.8</v>
      </c>
      <c r="B53" s="138"/>
      <c r="C53" s="140" t="s">
        <v>150</v>
      </c>
      <c r="D53" s="21"/>
      <c r="E53" s="21"/>
    </row>
    <row r="54" spans="1:22" ht="14.25">
      <c r="A54" s="136"/>
      <c r="B54" s="133" t="s">
        <v>157</v>
      </c>
      <c r="C54" s="20"/>
      <c r="D54" s="134">
        <f>SUM(D55:D58)</f>
        <v>4828.8999999999996</v>
      </c>
      <c r="E54" s="21"/>
    </row>
    <row r="55" spans="1:22" ht="27">
      <c r="A55" s="136">
        <v>1.1000000000000001</v>
      </c>
      <c r="B55" s="171"/>
      <c r="C55" s="172" t="s">
        <v>162</v>
      </c>
      <c r="D55" s="424">
        <v>4780.5</v>
      </c>
      <c r="E55" s="21" t="s">
        <v>270</v>
      </c>
      <c r="F55" s="117"/>
    </row>
    <row r="56" spans="1:22" ht="27">
      <c r="A56" s="136">
        <v>1.2</v>
      </c>
      <c r="B56" s="149"/>
      <c r="C56" s="136" t="s">
        <v>152</v>
      </c>
      <c r="D56" s="423">
        <v>48.4</v>
      </c>
      <c r="E56" s="21" t="s">
        <v>270</v>
      </c>
    </row>
    <row r="57" spans="1:22" ht="13.5">
      <c r="A57" s="136">
        <v>1.3</v>
      </c>
      <c r="B57" s="138" t="s">
        <v>148</v>
      </c>
      <c r="C57" s="136" t="s">
        <v>154</v>
      </c>
      <c r="D57" s="21"/>
      <c r="E57" s="21"/>
    </row>
    <row r="58" spans="1:22" ht="13.5">
      <c r="A58" s="136">
        <v>1.4</v>
      </c>
      <c r="B58" s="138" t="s">
        <v>148</v>
      </c>
      <c r="C58" s="136" t="s">
        <v>155</v>
      </c>
      <c r="D58" s="21"/>
      <c r="E58" s="21"/>
    </row>
    <row r="59" spans="1:22" ht="17.25">
      <c r="A59" s="150"/>
      <c r="B59" s="145" t="s">
        <v>64</v>
      </c>
      <c r="C59" s="151"/>
      <c r="D59" s="332">
        <f>SUM(D36:D54)</f>
        <v>4889.2</v>
      </c>
      <c r="E59" s="153"/>
      <c r="F59" s="244">
        <f>+D59-D55</f>
        <v>108.69999999999982</v>
      </c>
      <c r="G59" s="123"/>
      <c r="H59" s="123"/>
      <c r="I59" s="123"/>
      <c r="J59" s="123"/>
      <c r="K59" s="123"/>
      <c r="L59" s="123"/>
      <c r="M59" s="123"/>
      <c r="N59" s="123"/>
      <c r="O59" s="123"/>
      <c r="P59" s="123"/>
      <c r="Q59" s="123"/>
      <c r="R59" s="123"/>
      <c r="S59" s="123"/>
      <c r="T59" s="123"/>
      <c r="U59" s="123"/>
      <c r="V59" s="123"/>
    </row>
    <row r="61" spans="1:22" ht="12.75" customHeight="1">
      <c r="C61" s="154" t="s">
        <v>158</v>
      </c>
    </row>
    <row r="62" spans="1:22" ht="114" customHeight="1">
      <c r="A62" s="155">
        <v>1</v>
      </c>
      <c r="B62" s="156" t="s">
        <v>240</v>
      </c>
      <c r="C62" s="152">
        <v>4461.5</v>
      </c>
      <c r="D62" s="509" t="s">
        <v>159</v>
      </c>
      <c r="E62" s="510"/>
    </row>
    <row r="64" spans="1:22" ht="34.5">
      <c r="A64" s="157"/>
      <c r="B64" s="123" t="s">
        <v>2</v>
      </c>
      <c r="C64" s="158"/>
      <c r="D64" s="455" t="str">
        <f>+'Ekamut-caxs'!C75</f>
        <v>Ն. Մելքումյան</v>
      </c>
      <c r="E64" s="455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 ht="14.25">
      <c r="A65" s="157"/>
      <c r="C65" s="159"/>
      <c r="D65" s="159" t="s">
        <v>87</v>
      </c>
      <c r="E65" s="159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 ht="17.25">
      <c r="A66" s="157"/>
      <c r="B66" s="123" t="s">
        <v>6</v>
      </c>
      <c r="C66" s="158"/>
      <c r="D66" s="455" t="str">
        <f>+'Ekamut-caxs'!C77</f>
        <v>Ա. Ամիրյան</v>
      </c>
      <c r="E66" s="455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 ht="14.25">
      <c r="A67" s="157"/>
      <c r="B67" s="160"/>
      <c r="C67" s="157" t="s">
        <v>1</v>
      </c>
      <c r="D67" s="159" t="s">
        <v>87</v>
      </c>
      <c r="E67" s="159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75" spans="1:22" ht="14.25">
      <c r="F75" s="162"/>
      <c r="G75" s="162"/>
      <c r="H75" s="162"/>
      <c r="I75" s="162"/>
      <c r="J75" s="162"/>
      <c r="K75" s="162"/>
      <c r="L75" s="162"/>
      <c r="M75" s="162"/>
      <c r="N75" s="162"/>
      <c r="O75" s="162"/>
      <c r="P75" s="162"/>
      <c r="Q75" s="162"/>
      <c r="R75" s="162"/>
      <c r="S75" s="162"/>
      <c r="T75" s="162"/>
      <c r="U75" s="162"/>
      <c r="V75" s="162"/>
    </row>
    <row r="78" spans="1:22" ht="14.25"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82" spans="1:5" ht="13.5">
      <c r="A82" s="103"/>
      <c r="B82" s="1"/>
      <c r="C82" s="1"/>
      <c r="D82" s="1"/>
      <c r="E82" s="1"/>
    </row>
    <row r="83" spans="1:5" ht="13.5">
      <c r="A83" s="103"/>
      <c r="B83" s="1"/>
      <c r="C83" s="1"/>
      <c r="D83" s="1"/>
      <c r="E83" s="1"/>
    </row>
    <row r="84" spans="1:5" ht="13.5">
      <c r="A84" s="103"/>
      <c r="B84" s="1"/>
      <c r="C84" s="1"/>
      <c r="D84" s="1"/>
      <c r="E84" s="1"/>
    </row>
    <row r="85" spans="1:5" ht="13.5">
      <c r="A85" s="103"/>
      <c r="B85" s="1"/>
      <c r="C85" s="1"/>
      <c r="D85" s="1"/>
      <c r="E85" s="1"/>
    </row>
  </sheetData>
  <mergeCells count="7">
    <mergeCell ref="D62:E62"/>
    <mergeCell ref="A1:E1"/>
    <mergeCell ref="A2:E2"/>
    <mergeCell ref="A3:E3"/>
    <mergeCell ref="A4:E4"/>
    <mergeCell ref="A7:E7"/>
    <mergeCell ref="A35:E35"/>
  </mergeCells>
  <pageMargins left="0.7" right="0.7" top="0.75" bottom="0.75" header="0.3" footer="0.3"/>
  <pageSetup paperSize="9" scale="8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29"/>
  <sheetViews>
    <sheetView view="pageBreakPreview" zoomScaleNormal="100" zoomScaleSheetLayoutView="100" workbookViewId="0">
      <selection activeCell="B51" sqref="B51"/>
    </sheetView>
  </sheetViews>
  <sheetFormatPr defaultRowHeight="12.75"/>
  <cols>
    <col min="1" max="1" width="7.28515625" customWidth="1"/>
    <col min="2" max="2" width="23" customWidth="1"/>
    <col min="3" max="3" width="13.7109375" customWidth="1"/>
    <col min="4" max="4" width="12.85546875" customWidth="1"/>
    <col min="5" max="5" width="12.28515625" customWidth="1"/>
    <col min="6" max="6" width="12.85546875" customWidth="1"/>
    <col min="7" max="7" width="12.28515625" customWidth="1"/>
    <col min="8" max="8" width="12.140625" customWidth="1"/>
    <col min="9" max="9" width="13.85546875" customWidth="1"/>
    <col min="10" max="10" width="14.140625" customWidth="1"/>
    <col min="11" max="11" width="12.140625" customWidth="1"/>
    <col min="12" max="14" width="12.7109375" customWidth="1"/>
    <col min="15" max="15" width="14.5703125" customWidth="1"/>
    <col min="16" max="16" width="14.140625" customWidth="1"/>
  </cols>
  <sheetData>
    <row r="1" spans="1:18" ht="20.25">
      <c r="A1" s="525" t="s">
        <v>62</v>
      </c>
      <c r="B1" s="525"/>
      <c r="C1" s="525"/>
      <c r="D1" s="525"/>
      <c r="E1" s="525"/>
      <c r="F1" s="525"/>
      <c r="G1" s="525"/>
      <c r="H1" s="525"/>
      <c r="I1" s="525"/>
      <c r="J1" s="525"/>
      <c r="K1" s="525"/>
      <c r="L1" s="525"/>
      <c r="M1" s="525"/>
      <c r="N1" s="525"/>
      <c r="O1" s="525"/>
      <c r="P1" s="525"/>
    </row>
    <row r="2" spans="1:18" ht="20.25">
      <c r="A2" s="501" t="str">
        <f>+'Ekamut-caxs'!A14:D14</f>
        <v xml:space="preserve">«Զեյթուն մշակութային կենտրոն» ՀՈԱԿ-ի  </v>
      </c>
      <c r="B2" s="501"/>
      <c r="C2" s="501"/>
      <c r="D2" s="501"/>
      <c r="E2" s="501"/>
      <c r="F2" s="501"/>
      <c r="G2" s="501"/>
      <c r="H2" s="501"/>
      <c r="I2" s="501"/>
      <c r="J2" s="501"/>
      <c r="K2" s="501"/>
      <c r="L2" s="501"/>
      <c r="M2" s="501"/>
      <c r="N2" s="501"/>
      <c r="O2" s="501"/>
      <c r="P2" s="501"/>
      <c r="Q2" s="15"/>
      <c r="R2" s="15"/>
    </row>
    <row r="3" spans="1:18" ht="17.25">
      <c r="A3" s="513" t="s">
        <v>248</v>
      </c>
      <c r="B3" s="513"/>
      <c r="C3" s="513"/>
      <c r="D3" s="513"/>
      <c r="E3" s="513"/>
      <c r="F3" s="513"/>
      <c r="G3" s="513"/>
      <c r="H3" s="513"/>
      <c r="I3" s="513"/>
      <c r="J3" s="513"/>
      <c r="K3" s="513"/>
      <c r="L3" s="513"/>
      <c r="M3" s="513"/>
      <c r="N3" s="513"/>
      <c r="O3" s="513"/>
      <c r="P3" s="513"/>
    </row>
    <row r="4" spans="1:18" ht="17.25" thickBot="1">
      <c r="P4" s="108" t="s">
        <v>0</v>
      </c>
    </row>
    <row r="5" spans="1:18" ht="47.25" customHeight="1">
      <c r="A5" s="523" t="s">
        <v>123</v>
      </c>
      <c r="B5" s="530" t="s">
        <v>63</v>
      </c>
      <c r="C5" s="529" t="s">
        <v>226</v>
      </c>
      <c r="D5" s="529" t="s">
        <v>100</v>
      </c>
      <c r="E5" s="526" t="s">
        <v>169</v>
      </c>
      <c r="F5" s="527"/>
      <c r="G5" s="527"/>
      <c r="H5" s="527"/>
      <c r="I5" s="527"/>
      <c r="J5" s="527"/>
      <c r="K5" s="527"/>
      <c r="L5" s="527"/>
      <c r="M5" s="527"/>
      <c r="N5" s="527"/>
      <c r="O5" s="528"/>
      <c r="P5" s="469" t="s">
        <v>125</v>
      </c>
    </row>
    <row r="6" spans="1:18" ht="108">
      <c r="A6" s="524"/>
      <c r="B6" s="530"/>
      <c r="C6" s="529"/>
      <c r="D6" s="529"/>
      <c r="E6" s="216" t="s">
        <v>203</v>
      </c>
      <c r="F6" s="216" t="s">
        <v>188</v>
      </c>
      <c r="G6" s="216" t="s">
        <v>189</v>
      </c>
      <c r="H6" s="216" t="s">
        <v>124</v>
      </c>
      <c r="I6" s="216" t="s">
        <v>205</v>
      </c>
      <c r="J6" s="216" t="s">
        <v>201</v>
      </c>
      <c r="K6" s="216" t="s">
        <v>202</v>
      </c>
      <c r="L6" s="326" t="s">
        <v>219</v>
      </c>
      <c r="M6" s="326" t="s">
        <v>84</v>
      </c>
      <c r="N6" s="216" t="s">
        <v>204</v>
      </c>
      <c r="O6" s="172" t="s">
        <v>170</v>
      </c>
      <c r="P6" s="470"/>
    </row>
    <row r="7" spans="1:18" ht="17.25">
      <c r="A7" s="217">
        <v>1</v>
      </c>
      <c r="B7" s="228" t="s">
        <v>175</v>
      </c>
      <c r="C7" s="485">
        <v>23076.1</v>
      </c>
      <c r="D7" s="486">
        <f>25583.1-C7</f>
        <v>2507</v>
      </c>
      <c r="E7" s="487">
        <v>5338.3</v>
      </c>
      <c r="F7" s="198"/>
      <c r="G7" s="198"/>
      <c r="H7" s="331">
        <f>+J18</f>
        <v>140.19999999999999</v>
      </c>
      <c r="I7" s="198"/>
      <c r="J7" s="198"/>
      <c r="K7" s="198"/>
      <c r="L7" s="198"/>
      <c r="M7" s="198"/>
      <c r="N7" s="198"/>
      <c r="O7" s="333">
        <f>2493.4</f>
        <v>2493.4</v>
      </c>
      <c r="P7" s="223">
        <f>ROUND(SUM(C7:O7),1)</f>
        <v>33555</v>
      </c>
    </row>
    <row r="8" spans="1:18" ht="27">
      <c r="A8" s="217">
        <v>1.1000000000000001</v>
      </c>
      <c r="B8" s="300" t="s">
        <v>201</v>
      </c>
      <c r="C8" s="488"/>
      <c r="D8" s="489"/>
      <c r="E8" s="218" t="s">
        <v>166</v>
      </c>
      <c r="F8" s="213" t="s">
        <v>166</v>
      </c>
      <c r="G8" s="213" t="s">
        <v>166</v>
      </c>
      <c r="H8" s="213" t="s">
        <v>166</v>
      </c>
      <c r="I8" s="213" t="s">
        <v>166</v>
      </c>
      <c r="J8" s="213" t="s">
        <v>166</v>
      </c>
      <c r="K8" s="213" t="s">
        <v>166</v>
      </c>
      <c r="L8" s="213" t="s">
        <v>166</v>
      </c>
      <c r="M8" s="213" t="s">
        <v>166</v>
      </c>
      <c r="N8" s="213" t="s">
        <v>166</v>
      </c>
      <c r="O8" s="219" t="s">
        <v>166</v>
      </c>
      <c r="P8" s="224" t="s">
        <v>166</v>
      </c>
    </row>
    <row r="9" spans="1:18" ht="20.25">
      <c r="A9" s="217">
        <v>1.2</v>
      </c>
      <c r="B9" s="229" t="s">
        <v>170</v>
      </c>
      <c r="C9" s="488"/>
      <c r="D9" s="489"/>
      <c r="E9" s="218" t="s">
        <v>166</v>
      </c>
      <c r="F9" s="213" t="s">
        <v>166</v>
      </c>
      <c r="G9" s="213" t="s">
        <v>166</v>
      </c>
      <c r="H9" s="213" t="s">
        <v>166</v>
      </c>
      <c r="I9" s="213" t="s">
        <v>166</v>
      </c>
      <c r="J9" s="213" t="s">
        <v>166</v>
      </c>
      <c r="K9" s="213" t="s">
        <v>166</v>
      </c>
      <c r="L9" s="213" t="s">
        <v>166</v>
      </c>
      <c r="M9" s="213" t="s">
        <v>166</v>
      </c>
      <c r="N9" s="213" t="s">
        <v>166</v>
      </c>
      <c r="O9" s="219" t="s">
        <v>166</v>
      </c>
      <c r="P9" s="224" t="s">
        <v>166</v>
      </c>
    </row>
    <row r="10" spans="1:18" ht="20.25">
      <c r="A10" s="217">
        <v>1.3</v>
      </c>
      <c r="B10" s="302" t="s">
        <v>255</v>
      </c>
      <c r="C10" s="488"/>
      <c r="D10" s="489"/>
      <c r="E10" s="218" t="s">
        <v>166</v>
      </c>
      <c r="F10" s="213" t="s">
        <v>166</v>
      </c>
      <c r="G10" s="213" t="s">
        <v>166</v>
      </c>
      <c r="H10" s="213" t="s">
        <v>166</v>
      </c>
      <c r="I10" s="213" t="s">
        <v>166</v>
      </c>
      <c r="J10" s="213" t="s">
        <v>166</v>
      </c>
      <c r="K10" s="213" t="s">
        <v>166</v>
      </c>
      <c r="L10" s="213" t="s">
        <v>166</v>
      </c>
      <c r="M10" s="213" t="s">
        <v>166</v>
      </c>
      <c r="N10" s="213" t="s">
        <v>166</v>
      </c>
      <c r="O10" s="219" t="s">
        <v>166</v>
      </c>
      <c r="P10" s="224" t="s">
        <v>166</v>
      </c>
    </row>
    <row r="11" spans="1:18" ht="40.5">
      <c r="A11" s="217">
        <v>1.4</v>
      </c>
      <c r="B11" s="302" t="s">
        <v>219</v>
      </c>
      <c r="C11" s="488"/>
      <c r="D11" s="489"/>
      <c r="E11" s="218" t="s">
        <v>166</v>
      </c>
      <c r="F11" s="213" t="s">
        <v>166</v>
      </c>
      <c r="G11" s="213" t="s">
        <v>166</v>
      </c>
      <c r="H11" s="213" t="s">
        <v>166</v>
      </c>
      <c r="I11" s="213" t="s">
        <v>166</v>
      </c>
      <c r="J11" s="213" t="s">
        <v>166</v>
      </c>
      <c r="K11" s="213" t="s">
        <v>166</v>
      </c>
      <c r="L11" s="213" t="s">
        <v>166</v>
      </c>
      <c r="M11" s="213" t="s">
        <v>166</v>
      </c>
      <c r="N11" s="213" t="s">
        <v>166</v>
      </c>
      <c r="O11" s="219" t="s">
        <v>166</v>
      </c>
      <c r="P11" s="224" t="s">
        <v>166</v>
      </c>
    </row>
    <row r="12" spans="1:18" ht="40.5">
      <c r="A12" s="217">
        <v>1.5</v>
      </c>
      <c r="B12" s="301" t="s">
        <v>84</v>
      </c>
      <c r="C12" s="226"/>
      <c r="D12" s="337"/>
      <c r="E12" s="218" t="s">
        <v>166</v>
      </c>
      <c r="F12" s="213" t="s">
        <v>166</v>
      </c>
      <c r="G12" s="213" t="s">
        <v>166</v>
      </c>
      <c r="H12" s="213" t="s">
        <v>166</v>
      </c>
      <c r="I12" s="213" t="s">
        <v>166</v>
      </c>
      <c r="J12" s="213" t="s">
        <v>166</v>
      </c>
      <c r="K12" s="213" t="s">
        <v>166</v>
      </c>
      <c r="L12" s="213" t="s">
        <v>166</v>
      </c>
      <c r="M12" s="213" t="s">
        <v>166</v>
      </c>
      <c r="N12" s="213" t="s">
        <v>166</v>
      </c>
      <c r="O12" s="219" t="s">
        <v>166</v>
      </c>
      <c r="P12" s="224" t="s">
        <v>166</v>
      </c>
    </row>
    <row r="13" spans="1:18" ht="21" thickBot="1">
      <c r="A13" s="230"/>
      <c r="B13" s="231" t="s">
        <v>64</v>
      </c>
      <c r="C13" s="227" t="s">
        <v>166</v>
      </c>
      <c r="D13" s="338"/>
      <c r="E13" s="220" t="s">
        <v>166</v>
      </c>
      <c r="F13" s="221" t="s">
        <v>166</v>
      </c>
      <c r="G13" s="221" t="s">
        <v>166</v>
      </c>
      <c r="H13" s="221" t="s">
        <v>166</v>
      </c>
      <c r="I13" s="221" t="s">
        <v>166</v>
      </c>
      <c r="J13" s="221" t="s">
        <v>166</v>
      </c>
      <c r="K13" s="221" t="s">
        <v>166</v>
      </c>
      <c r="L13" s="221" t="s">
        <v>166</v>
      </c>
      <c r="M13" s="221" t="s">
        <v>166</v>
      </c>
      <c r="N13" s="221" t="s">
        <v>166</v>
      </c>
      <c r="O13" s="222" t="s">
        <v>166</v>
      </c>
      <c r="P13" s="225">
        <f>ROUND(SUM(P7:P12),1)</f>
        <v>33555</v>
      </c>
    </row>
    <row r="14" spans="1:18" s="490" customFormat="1" ht="37.5" customHeight="1">
      <c r="B14" s="491"/>
      <c r="C14" s="491"/>
      <c r="D14" s="491"/>
      <c r="E14" s="492">
        <v>2669.1</v>
      </c>
      <c r="F14" s="493"/>
      <c r="G14" s="493"/>
      <c r="H14" s="493"/>
      <c r="I14" s="494"/>
      <c r="J14" s="495"/>
      <c r="K14" s="494"/>
      <c r="L14" s="494"/>
      <c r="M14" s="494"/>
      <c r="N14" s="494"/>
      <c r="O14" s="493"/>
      <c r="P14" s="496"/>
    </row>
    <row r="15" spans="1:18" s="473" customFormat="1" ht="29.25" customHeight="1">
      <c r="B15" s="474"/>
      <c r="C15" s="474"/>
      <c r="D15" s="474"/>
      <c r="E15" s="475"/>
      <c r="F15" s="476"/>
      <c r="G15" s="477"/>
      <c r="H15" s="478"/>
      <c r="I15" s="479"/>
      <c r="J15" s="476"/>
      <c r="K15" s="478"/>
      <c r="L15" s="478"/>
      <c r="M15" s="478"/>
      <c r="N15" s="478"/>
      <c r="O15" s="478"/>
      <c r="P15" s="480"/>
    </row>
    <row r="16" spans="1:18" ht="65.25" customHeight="1">
      <c r="B16" s="518" t="s">
        <v>275</v>
      </c>
      <c r="C16" s="519"/>
      <c r="D16" s="519"/>
      <c r="E16" s="520"/>
      <c r="F16" s="161"/>
      <c r="I16" s="521" t="s">
        <v>276</v>
      </c>
      <c r="J16" s="522"/>
      <c r="K16" s="161"/>
      <c r="L16" s="161"/>
      <c r="M16" s="161"/>
      <c r="N16" s="161"/>
      <c r="O16" s="161"/>
      <c r="P16" s="161"/>
    </row>
    <row r="17" spans="2:16" ht="40.5">
      <c r="B17" s="165" t="s">
        <v>161</v>
      </c>
      <c r="C17" s="129" t="s">
        <v>187</v>
      </c>
      <c r="D17" s="456"/>
      <c r="E17" s="128" t="s">
        <v>186</v>
      </c>
      <c r="F17" s="207"/>
      <c r="I17" s="303" t="s">
        <v>161</v>
      </c>
      <c r="J17" s="304" t="s">
        <v>171</v>
      </c>
      <c r="K17" s="207"/>
      <c r="L17" s="207"/>
      <c r="M17" s="207"/>
      <c r="N17" s="207"/>
      <c r="O17" s="207"/>
      <c r="P17" s="176"/>
    </row>
    <row r="18" spans="2:16" ht="17.25">
      <c r="B18" s="395">
        <v>135200</v>
      </c>
      <c r="C18" s="457">
        <f>ROUND(4*B18*2/1000,1)</f>
        <v>1081.5999999999999</v>
      </c>
      <c r="D18" s="458"/>
      <c r="E18" s="339">
        <v>140.19999999999999</v>
      </c>
      <c r="F18" s="340"/>
      <c r="I18" s="396">
        <v>135200</v>
      </c>
      <c r="J18" s="341">
        <v>140.19999999999999</v>
      </c>
      <c r="K18" s="207"/>
      <c r="L18" s="207"/>
      <c r="M18" s="207"/>
      <c r="N18" s="207"/>
      <c r="O18" s="207"/>
      <c r="P18" s="176"/>
    </row>
    <row r="20" spans="2:16" ht="51.75">
      <c r="B20" s="109" t="s">
        <v>2</v>
      </c>
      <c r="C20" s="109"/>
      <c r="D20" s="109"/>
      <c r="G20" s="110"/>
      <c r="H20" s="111"/>
      <c r="I20" s="459" t="str">
        <f>+'Ekamut-caxs'!C75</f>
        <v>Ն. Մելքումյան</v>
      </c>
      <c r="J20" s="459"/>
      <c r="K20" s="112"/>
      <c r="L20" s="112"/>
      <c r="M20" s="112"/>
      <c r="N20" s="112"/>
    </row>
    <row r="21" spans="2:16" ht="27">
      <c r="B21" s="105"/>
      <c r="C21" s="105"/>
      <c r="D21" s="105"/>
      <c r="G21" s="113" t="s">
        <v>86</v>
      </c>
      <c r="H21" s="114"/>
      <c r="I21" s="113" t="s">
        <v>87</v>
      </c>
      <c r="J21" s="113"/>
      <c r="K21" s="106"/>
      <c r="L21" s="106"/>
      <c r="M21" s="106"/>
      <c r="N21" s="106"/>
    </row>
    <row r="22" spans="2:16" ht="34.5">
      <c r="B22" s="107" t="s">
        <v>6</v>
      </c>
      <c r="C22" s="107"/>
      <c r="D22" s="107"/>
      <c r="G22" s="115"/>
      <c r="H22" s="116"/>
      <c r="I22" s="459" t="str">
        <f>+'Ekamut-caxs'!C77</f>
        <v>Ա. Ամիրյան</v>
      </c>
      <c r="J22" s="459"/>
      <c r="K22" s="112"/>
      <c r="L22" s="112"/>
      <c r="M22" s="112"/>
      <c r="N22" s="112"/>
    </row>
    <row r="23" spans="2:16" ht="27">
      <c r="G23" s="113" t="s">
        <v>86</v>
      </c>
      <c r="H23" s="114"/>
      <c r="I23" s="113" t="s">
        <v>87</v>
      </c>
      <c r="J23" s="113"/>
      <c r="K23" s="106"/>
      <c r="L23" s="106"/>
      <c r="M23" s="106"/>
      <c r="N23" s="106"/>
    </row>
    <row r="24" spans="2:16" ht="13.5">
      <c r="E24" s="106"/>
      <c r="F24" s="106"/>
    </row>
    <row r="29" spans="2:16" ht="13.5">
      <c r="D29" s="335"/>
      <c r="J29" s="1"/>
    </row>
  </sheetData>
  <mergeCells count="10">
    <mergeCell ref="B16:E16"/>
    <mergeCell ref="I16:J16"/>
    <mergeCell ref="A5:A6"/>
    <mergeCell ref="A1:P1"/>
    <mergeCell ref="A3:P3"/>
    <mergeCell ref="A2:P2"/>
    <mergeCell ref="E5:O5"/>
    <mergeCell ref="C5:C6"/>
    <mergeCell ref="D5:D6"/>
    <mergeCell ref="B5:B6"/>
  </mergeCells>
  <pageMargins left="0.7" right="0.7" top="0.75" bottom="0.75" header="0.3" footer="0.3"/>
  <pageSetup paperSize="9" scale="5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38"/>
  <sheetViews>
    <sheetView view="pageBreakPreview" zoomScaleNormal="100" zoomScaleSheetLayoutView="100" workbookViewId="0">
      <selection activeCell="B51" sqref="B51"/>
    </sheetView>
  </sheetViews>
  <sheetFormatPr defaultRowHeight="12.75"/>
  <cols>
    <col min="1" max="1" width="7.5703125" customWidth="1"/>
    <col min="2" max="2" width="23.28515625" customWidth="1"/>
    <col min="3" max="3" width="13" customWidth="1"/>
    <col min="4" max="4" width="13.7109375" customWidth="1"/>
    <col min="5" max="5" width="12.42578125" customWidth="1"/>
    <col min="6" max="6" width="14.28515625" customWidth="1"/>
    <col min="7" max="7" width="15.7109375" customWidth="1"/>
    <col min="8" max="8" width="12.28515625" customWidth="1"/>
    <col min="9" max="9" width="11.28515625" customWidth="1"/>
    <col min="10" max="10" width="18.5703125" customWidth="1"/>
    <col min="11" max="11" width="15.5703125" customWidth="1"/>
    <col min="12" max="12" width="12.7109375" customWidth="1"/>
    <col min="13" max="13" width="13.140625" customWidth="1"/>
  </cols>
  <sheetData>
    <row r="1" spans="1:13" ht="20.25">
      <c r="A1" s="531" t="s">
        <v>62</v>
      </c>
      <c r="B1" s="531"/>
      <c r="C1" s="531"/>
      <c r="D1" s="531"/>
      <c r="E1" s="531"/>
      <c r="F1" s="531"/>
      <c r="G1" s="531"/>
      <c r="H1" s="531"/>
      <c r="I1" s="531"/>
      <c r="J1" s="531"/>
      <c r="K1" s="531"/>
      <c r="L1" s="531"/>
      <c r="M1" s="531"/>
    </row>
    <row r="2" spans="1:13" ht="17.25">
      <c r="A2" s="532" t="str">
        <f>+'Ekamut-caxs'!A14:D14</f>
        <v xml:space="preserve">«Զեյթուն մշակութային կենտրոն» ՀՈԱԿ-ի  </v>
      </c>
      <c r="B2" s="532"/>
      <c r="C2" s="532"/>
      <c r="D2" s="532"/>
      <c r="E2" s="532"/>
      <c r="F2" s="532"/>
      <c r="G2" s="532"/>
      <c r="H2" s="532"/>
      <c r="I2" s="532"/>
      <c r="J2" s="532"/>
      <c r="K2" s="532"/>
      <c r="L2" s="532"/>
      <c r="M2" s="532"/>
    </row>
    <row r="3" spans="1:13" ht="17.25">
      <c r="A3" s="532" t="s">
        <v>88</v>
      </c>
      <c r="B3" s="532"/>
      <c r="C3" s="532"/>
      <c r="D3" s="532"/>
      <c r="E3" s="532"/>
      <c r="F3" s="532"/>
      <c r="G3" s="532"/>
      <c r="H3" s="532"/>
      <c r="I3" s="532"/>
      <c r="J3" s="532"/>
      <c r="K3" s="532"/>
      <c r="L3" s="532"/>
      <c r="M3" s="532"/>
    </row>
    <row r="4" spans="1:13" ht="13.5" thickBot="1"/>
    <row r="5" spans="1:13" ht="17.25">
      <c r="A5" s="535" t="s">
        <v>108</v>
      </c>
      <c r="B5" s="533" t="s">
        <v>89</v>
      </c>
      <c r="C5" s="537" t="s">
        <v>90</v>
      </c>
      <c r="D5" s="538"/>
      <c r="E5" s="538"/>
      <c r="F5" s="539"/>
      <c r="G5" s="537" t="s">
        <v>91</v>
      </c>
      <c r="H5" s="538"/>
      <c r="I5" s="538"/>
      <c r="J5" s="538"/>
      <c r="K5" s="538" t="s">
        <v>115</v>
      </c>
      <c r="L5" s="538"/>
      <c r="M5" s="538"/>
    </row>
    <row r="6" spans="1:13" ht="42.75">
      <c r="A6" s="536"/>
      <c r="B6" s="534"/>
      <c r="C6" s="247" t="s">
        <v>223</v>
      </c>
      <c r="D6" s="248" t="s">
        <v>224</v>
      </c>
      <c r="E6" s="248" t="s">
        <v>247</v>
      </c>
      <c r="F6" s="249" t="s">
        <v>256</v>
      </c>
      <c r="G6" s="248" t="s">
        <v>225</v>
      </c>
      <c r="H6" s="250" t="s">
        <v>224</v>
      </c>
      <c r="I6" s="248" t="s">
        <v>257</v>
      </c>
      <c r="J6" s="250" t="s">
        <v>256</v>
      </c>
      <c r="K6" s="248" t="s">
        <v>223</v>
      </c>
      <c r="L6" s="248" t="s">
        <v>247</v>
      </c>
      <c r="M6" s="251" t="s">
        <v>256</v>
      </c>
    </row>
    <row r="7" spans="1:13" ht="17.25">
      <c r="A7" s="252">
        <v>1</v>
      </c>
      <c r="B7" s="253" t="s">
        <v>92</v>
      </c>
      <c r="C7" s="175">
        <v>1139</v>
      </c>
      <c r="D7" s="315">
        <f>IF((C7&lt;10000), C7*143.7, C7*107.1)</f>
        <v>163674.29999999999</v>
      </c>
      <c r="E7" s="175">
        <v>1198</v>
      </c>
      <c r="F7" s="315">
        <f>IF((E7&lt;10000), E7*143.7, E7*107.1)</f>
        <v>172152.59999999998</v>
      </c>
      <c r="G7" s="314">
        <v>637</v>
      </c>
      <c r="H7" s="316">
        <v>32311</v>
      </c>
      <c r="I7" s="427">
        <v>485.22</v>
      </c>
      <c r="J7" s="174">
        <v>24790.07</v>
      </c>
      <c r="K7" s="314">
        <v>10</v>
      </c>
      <c r="L7" s="314">
        <f>6.39+2.61</f>
        <v>9</v>
      </c>
      <c r="M7" s="428">
        <v>1818.31</v>
      </c>
    </row>
    <row r="8" spans="1:13" ht="17.25">
      <c r="A8" s="252">
        <v>2</v>
      </c>
      <c r="B8" s="253" t="s">
        <v>198</v>
      </c>
      <c r="C8" s="175">
        <v>811</v>
      </c>
      <c r="D8" s="315">
        <f t="shared" ref="D8:F18" si="0">IF((C8&lt;10000), C8*143.7, C8*107.1)</f>
        <v>116540.7</v>
      </c>
      <c r="E8" s="175">
        <v>1042</v>
      </c>
      <c r="F8" s="315">
        <f t="shared" si="0"/>
        <v>149735.4</v>
      </c>
      <c r="G8" s="314">
        <v>602</v>
      </c>
      <c r="H8" s="316">
        <v>30272</v>
      </c>
      <c r="I8" s="427">
        <v>454.35</v>
      </c>
      <c r="J8" s="174">
        <v>23170.43</v>
      </c>
      <c r="K8" s="314">
        <v>15</v>
      </c>
      <c r="L8" s="314">
        <f>6.39+2.61</f>
        <v>9</v>
      </c>
      <c r="M8" s="428">
        <f>+L8*200.42</f>
        <v>1803.78</v>
      </c>
    </row>
    <row r="9" spans="1:13" ht="17.25">
      <c r="A9" s="252">
        <v>3</v>
      </c>
      <c r="B9" s="253" t="s">
        <v>93</v>
      </c>
      <c r="C9" s="175">
        <v>764</v>
      </c>
      <c r="D9" s="315">
        <f t="shared" si="0"/>
        <v>109786.79999999999</v>
      </c>
      <c r="E9" s="175">
        <v>819</v>
      </c>
      <c r="F9" s="315">
        <f t="shared" si="0"/>
        <v>117690.29999999999</v>
      </c>
      <c r="G9" s="314">
        <v>602</v>
      </c>
      <c r="H9" s="316">
        <v>30638</v>
      </c>
      <c r="I9" s="427">
        <v>441.18</v>
      </c>
      <c r="J9" s="174">
        <v>22449.31</v>
      </c>
      <c r="K9" s="314">
        <v>10</v>
      </c>
      <c r="L9" s="314">
        <v>10</v>
      </c>
      <c r="M9" s="428">
        <f t="shared" ref="M9:M16" si="1">+L9*200.42</f>
        <v>2004.1999999999998</v>
      </c>
    </row>
    <row r="10" spans="1:13" ht="17.25">
      <c r="A10" s="252">
        <v>4</v>
      </c>
      <c r="B10" s="253" t="s">
        <v>94</v>
      </c>
      <c r="C10" s="256">
        <v>10</v>
      </c>
      <c r="D10" s="315">
        <f t="shared" si="0"/>
        <v>1437</v>
      </c>
      <c r="E10" s="256">
        <v>311</v>
      </c>
      <c r="F10" s="315">
        <f t="shared" si="0"/>
        <v>44690.7</v>
      </c>
      <c r="G10" s="314">
        <v>425</v>
      </c>
      <c r="H10" s="316">
        <v>21681</v>
      </c>
      <c r="I10" s="427">
        <v>453.8</v>
      </c>
      <c r="J10" s="257">
        <v>23267.52</v>
      </c>
      <c r="K10" s="314">
        <v>14</v>
      </c>
      <c r="L10" s="314">
        <v>10</v>
      </c>
      <c r="M10" s="428">
        <f t="shared" si="1"/>
        <v>2004.1999999999998</v>
      </c>
    </row>
    <row r="11" spans="1:13" ht="17.25">
      <c r="A11" s="252">
        <v>5</v>
      </c>
      <c r="B11" s="253" t="s">
        <v>95</v>
      </c>
      <c r="C11" s="256">
        <v>7</v>
      </c>
      <c r="D11" s="315">
        <f t="shared" si="0"/>
        <v>1005.8999999999999</v>
      </c>
      <c r="E11" s="314"/>
      <c r="F11" s="315">
        <f t="shared" si="0"/>
        <v>0</v>
      </c>
      <c r="G11" s="314">
        <v>515</v>
      </c>
      <c r="H11" s="316">
        <v>26206</v>
      </c>
      <c r="I11" s="314">
        <v>407.43</v>
      </c>
      <c r="J11" s="316">
        <v>20869.060000000001</v>
      </c>
      <c r="K11" s="314">
        <v>9</v>
      </c>
      <c r="L11" s="314">
        <v>11</v>
      </c>
      <c r="M11" s="428">
        <f t="shared" si="1"/>
        <v>2204.62</v>
      </c>
    </row>
    <row r="12" spans="1:13" ht="17.25">
      <c r="A12" s="252">
        <v>6</v>
      </c>
      <c r="B12" s="253" t="s">
        <v>96</v>
      </c>
      <c r="C12" s="256">
        <v>3</v>
      </c>
      <c r="D12" s="315">
        <f t="shared" si="0"/>
        <v>431.09999999999997</v>
      </c>
      <c r="E12" s="314"/>
      <c r="F12" s="315">
        <f t="shared" si="0"/>
        <v>0</v>
      </c>
      <c r="G12" s="314">
        <v>341</v>
      </c>
      <c r="H12" s="316">
        <v>17203</v>
      </c>
      <c r="I12" s="314">
        <v>352.65</v>
      </c>
      <c r="J12" s="316">
        <v>18200.52</v>
      </c>
      <c r="K12" s="314">
        <v>10</v>
      </c>
      <c r="L12" s="314">
        <v>14</v>
      </c>
      <c r="M12" s="428">
        <f t="shared" si="1"/>
        <v>2805.8799999999997</v>
      </c>
    </row>
    <row r="13" spans="1:13" ht="17.25">
      <c r="A13" s="252">
        <v>7</v>
      </c>
      <c r="B13" s="253" t="s">
        <v>97</v>
      </c>
      <c r="C13" s="256"/>
      <c r="D13" s="315">
        <f t="shared" si="0"/>
        <v>0</v>
      </c>
      <c r="E13" s="314">
        <v>4</v>
      </c>
      <c r="F13" s="315">
        <f t="shared" si="0"/>
        <v>574.79999999999995</v>
      </c>
      <c r="G13" s="314">
        <v>389</v>
      </c>
      <c r="H13" s="316">
        <v>19590</v>
      </c>
      <c r="I13" s="314">
        <v>340.36</v>
      </c>
      <c r="J13" s="316">
        <v>17429.54</v>
      </c>
      <c r="K13" s="314">
        <v>8</v>
      </c>
      <c r="L13" s="314">
        <f>6.39+2.61</f>
        <v>9</v>
      </c>
      <c r="M13" s="428">
        <f t="shared" si="1"/>
        <v>1803.78</v>
      </c>
    </row>
    <row r="14" spans="1:13" ht="17.25">
      <c r="A14" s="252">
        <v>8</v>
      </c>
      <c r="B14" s="258" t="s">
        <v>98</v>
      </c>
      <c r="C14" s="256">
        <v>4</v>
      </c>
      <c r="D14" s="315">
        <f t="shared" si="0"/>
        <v>574.79999999999995</v>
      </c>
      <c r="E14" s="314">
        <v>1</v>
      </c>
      <c r="F14" s="315">
        <f t="shared" si="0"/>
        <v>143.69999999999999</v>
      </c>
      <c r="G14" s="314">
        <v>341</v>
      </c>
      <c r="H14" s="316">
        <v>17270</v>
      </c>
      <c r="I14" s="314">
        <v>310.29000000000002</v>
      </c>
      <c r="J14" s="316">
        <v>15863.91</v>
      </c>
      <c r="K14" s="314">
        <v>9</v>
      </c>
      <c r="L14" s="314">
        <v>8</v>
      </c>
      <c r="M14" s="428">
        <f t="shared" si="1"/>
        <v>1603.36</v>
      </c>
    </row>
    <row r="15" spans="1:13" ht="17.25">
      <c r="A15" s="252">
        <v>9</v>
      </c>
      <c r="B15" s="258" t="s">
        <v>99</v>
      </c>
      <c r="C15" s="256">
        <v>8</v>
      </c>
      <c r="D15" s="315">
        <f t="shared" si="0"/>
        <v>1149.5999999999999</v>
      </c>
      <c r="E15" s="314">
        <v>10</v>
      </c>
      <c r="F15" s="315">
        <f t="shared" si="0"/>
        <v>1437</v>
      </c>
      <c r="G15" s="314">
        <v>422</v>
      </c>
      <c r="H15" s="316">
        <v>21154</v>
      </c>
      <c r="I15" s="314">
        <v>279.64999999999998</v>
      </c>
      <c r="J15" s="316">
        <v>14407.58</v>
      </c>
      <c r="K15" s="314">
        <v>11</v>
      </c>
      <c r="L15" s="314">
        <v>11</v>
      </c>
      <c r="M15" s="428">
        <f t="shared" si="1"/>
        <v>2204.62</v>
      </c>
    </row>
    <row r="16" spans="1:13" ht="17.25">
      <c r="A16" s="252">
        <v>10</v>
      </c>
      <c r="B16" s="258" t="s">
        <v>100</v>
      </c>
      <c r="C16" s="256">
        <v>8</v>
      </c>
      <c r="D16" s="315">
        <f t="shared" si="0"/>
        <v>1149.5999999999999</v>
      </c>
      <c r="E16" s="314">
        <v>10</v>
      </c>
      <c r="F16" s="315">
        <f t="shared" si="0"/>
        <v>1437</v>
      </c>
      <c r="G16" s="314">
        <v>514</v>
      </c>
      <c r="H16" s="316">
        <v>26110.04</v>
      </c>
      <c r="I16" s="314">
        <v>402</v>
      </c>
      <c r="J16" s="316">
        <v>20779</v>
      </c>
      <c r="K16" s="314">
        <v>10</v>
      </c>
      <c r="L16" s="314">
        <v>13</v>
      </c>
      <c r="M16" s="428">
        <f t="shared" si="1"/>
        <v>2605.46</v>
      </c>
    </row>
    <row r="17" spans="1:13" ht="17.25">
      <c r="A17" s="252">
        <v>11</v>
      </c>
      <c r="B17" s="258" t="s">
        <v>101</v>
      </c>
      <c r="C17" s="317">
        <v>573</v>
      </c>
      <c r="D17" s="315">
        <f>IF((C17&lt;10000), C17*143.7, C17*107.1)</f>
        <v>82340.099999999991</v>
      </c>
      <c r="E17" s="254">
        <f>+C7</f>
        <v>1139</v>
      </c>
      <c r="F17" s="315">
        <f t="shared" si="0"/>
        <v>163674.29999999999</v>
      </c>
      <c r="G17" s="425">
        <f>209.73+489.15</f>
        <v>698.88</v>
      </c>
      <c r="H17" s="426">
        <v>35278.800000000003</v>
      </c>
      <c r="I17" s="254">
        <f>+G17</f>
        <v>698.88</v>
      </c>
      <c r="J17" s="316">
        <f t="shared" ref="J17:J18" si="2">+I17*53.48</f>
        <v>37376.102399999996</v>
      </c>
      <c r="K17" s="314">
        <v>10</v>
      </c>
      <c r="L17" s="254">
        <f>+K17</f>
        <v>10</v>
      </c>
      <c r="M17" s="255">
        <f>+L17*200.4</f>
        <v>2004</v>
      </c>
    </row>
    <row r="18" spans="1:13" ht="17.25">
      <c r="A18" s="252">
        <v>12</v>
      </c>
      <c r="B18" s="258" t="s">
        <v>102</v>
      </c>
      <c r="C18" s="317">
        <v>1096</v>
      </c>
      <c r="D18" s="315">
        <f t="shared" si="0"/>
        <v>157495.19999999998</v>
      </c>
      <c r="E18" s="254">
        <f>+C18</f>
        <v>1096</v>
      </c>
      <c r="F18" s="315">
        <f t="shared" si="0"/>
        <v>157495.19999999998</v>
      </c>
      <c r="G18" s="314">
        <v>575.52</v>
      </c>
      <c r="H18" s="426">
        <v>29522.11</v>
      </c>
      <c r="I18" s="254">
        <f>+G18</f>
        <v>575.52</v>
      </c>
      <c r="J18" s="316">
        <f t="shared" si="2"/>
        <v>30778.809599999997</v>
      </c>
      <c r="K18" s="314">
        <v>9</v>
      </c>
      <c r="L18" s="254">
        <f>+K18</f>
        <v>9</v>
      </c>
      <c r="M18" s="255">
        <f>+L18*200.4</f>
        <v>1803.6000000000001</v>
      </c>
    </row>
    <row r="19" spans="1:13" ht="17.25">
      <c r="A19" s="259"/>
      <c r="B19" s="260" t="s">
        <v>85</v>
      </c>
      <c r="C19" s="261">
        <f t="shared" ref="C19:K19" si="3">SUM(C7:C18)</f>
        <v>4423</v>
      </c>
      <c r="D19" s="262">
        <f t="shared" si="3"/>
        <v>635585.09999999986</v>
      </c>
      <c r="E19" s="263">
        <f t="shared" si="3"/>
        <v>5630</v>
      </c>
      <c r="F19" s="264">
        <f>SUM(F7:F18)</f>
        <v>809031</v>
      </c>
      <c r="G19" s="265">
        <f>SUM(G7:G18)</f>
        <v>6062.4</v>
      </c>
      <c r="H19" s="262">
        <f>SUM(H7:H18)</f>
        <v>307235.95</v>
      </c>
      <c r="I19" s="263">
        <f>SUM(I7:I18)</f>
        <v>5201.33</v>
      </c>
      <c r="J19" s="266">
        <f>SUM(J7:J18)</f>
        <v>269381.85200000001</v>
      </c>
      <c r="K19" s="261">
        <f t="shared" si="3"/>
        <v>125</v>
      </c>
      <c r="L19" s="263">
        <f>SUM(L7:L18)</f>
        <v>123</v>
      </c>
      <c r="M19" s="266">
        <f>SUM(M7:M18)</f>
        <v>24665.809999999998</v>
      </c>
    </row>
    <row r="20" spans="1:13" ht="17.25">
      <c r="B20" s="267"/>
      <c r="C20" s="268"/>
      <c r="D20" s="269"/>
      <c r="E20" s="268"/>
      <c r="F20" s="269">
        <f>ROUND(F19/1000,1)</f>
        <v>809</v>
      </c>
      <c r="G20" s="268"/>
      <c r="H20" s="269"/>
      <c r="I20" s="268"/>
      <c r="J20" s="269">
        <f>ROUND(J19/1000,1)</f>
        <v>269.39999999999998</v>
      </c>
      <c r="K20" s="268"/>
      <c r="L20" s="268"/>
      <c r="M20" s="269">
        <f t="shared" ref="M20" si="4">ROUND(M19/1000,1)</f>
        <v>24.7</v>
      </c>
    </row>
    <row r="21" spans="1:13" ht="49.5">
      <c r="B21" s="246" t="s">
        <v>199</v>
      </c>
      <c r="C21" s="246"/>
      <c r="D21" s="246"/>
      <c r="E21" s="270"/>
      <c r="F21" s="271"/>
      <c r="H21" s="270"/>
    </row>
    <row r="22" spans="1:13" ht="27">
      <c r="A22" s="272"/>
      <c r="B22" s="273" t="s">
        <v>119</v>
      </c>
      <c r="C22" s="274" t="s">
        <v>120</v>
      </c>
      <c r="D22" s="274" t="s">
        <v>183</v>
      </c>
      <c r="E22" s="274" t="s">
        <v>183</v>
      </c>
      <c r="F22" s="275" t="s">
        <v>183</v>
      </c>
      <c r="G22" s="274" t="s">
        <v>120</v>
      </c>
      <c r="H22" s="274" t="s">
        <v>183</v>
      </c>
      <c r="I22" s="274" t="s">
        <v>183</v>
      </c>
      <c r="J22" s="276" t="s">
        <v>183</v>
      </c>
      <c r="K22" s="274" t="s">
        <v>120</v>
      </c>
      <c r="L22" s="274" t="s">
        <v>183</v>
      </c>
      <c r="M22" s="276" t="s">
        <v>183</v>
      </c>
    </row>
    <row r="23" spans="1:13" ht="17.25">
      <c r="A23" s="277">
        <v>1</v>
      </c>
      <c r="B23" s="319"/>
      <c r="C23" s="318"/>
      <c r="D23" s="255" t="s">
        <v>183</v>
      </c>
      <c r="E23" s="255" t="s">
        <v>183</v>
      </c>
      <c r="F23" s="315"/>
      <c r="G23" s="323"/>
      <c r="H23" s="255" t="s">
        <v>183</v>
      </c>
      <c r="I23" s="255" t="s">
        <v>183</v>
      </c>
      <c r="J23" s="325"/>
      <c r="K23" s="323"/>
      <c r="L23" s="255" t="s">
        <v>183</v>
      </c>
      <c r="M23" s="416"/>
    </row>
    <row r="24" spans="1:13" ht="17.25">
      <c r="A24" s="277">
        <v>2</v>
      </c>
      <c r="B24" s="319"/>
      <c r="C24" s="318"/>
      <c r="D24" s="255" t="s">
        <v>183</v>
      </c>
      <c r="E24" s="255" t="s">
        <v>183</v>
      </c>
      <c r="F24" s="315"/>
      <c r="G24" s="323"/>
      <c r="H24" s="255" t="s">
        <v>183</v>
      </c>
      <c r="I24" s="255" t="s">
        <v>183</v>
      </c>
      <c r="J24" s="325"/>
      <c r="K24" s="323"/>
      <c r="L24" s="255" t="s">
        <v>183</v>
      </c>
      <c r="M24" s="416"/>
    </row>
    <row r="25" spans="1:13" ht="14.25">
      <c r="A25" s="252">
        <v>3</v>
      </c>
      <c r="B25" s="320"/>
      <c r="C25" s="321"/>
      <c r="D25" s="278" t="s">
        <v>183</v>
      </c>
      <c r="E25" s="278" t="s">
        <v>183</v>
      </c>
      <c r="F25" s="322"/>
      <c r="G25" s="324"/>
      <c r="H25" s="278" t="s">
        <v>183</v>
      </c>
      <c r="I25" s="278" t="s">
        <v>183</v>
      </c>
      <c r="J25" s="322"/>
      <c r="K25" s="324"/>
      <c r="L25" s="278" t="s">
        <v>183</v>
      </c>
      <c r="M25" s="417"/>
    </row>
    <row r="26" spans="1:13" ht="16.5">
      <c r="A26" s="279"/>
      <c r="B26" s="280" t="s">
        <v>64</v>
      </c>
      <c r="C26" s="281" t="s">
        <v>183</v>
      </c>
      <c r="D26" s="281" t="s">
        <v>183</v>
      </c>
      <c r="E26" s="281" t="s">
        <v>183</v>
      </c>
      <c r="F26" s="282">
        <f>SUM(F23:F25)</f>
        <v>0</v>
      </c>
      <c r="G26" s="283" t="s">
        <v>183</v>
      </c>
      <c r="H26" s="281" t="s">
        <v>183</v>
      </c>
      <c r="I26" s="281" t="s">
        <v>183</v>
      </c>
      <c r="J26" s="282">
        <f>SUM(J23:J25)</f>
        <v>0</v>
      </c>
      <c r="K26" s="283" t="s">
        <v>183</v>
      </c>
      <c r="L26" s="281" t="s">
        <v>183</v>
      </c>
      <c r="M26" s="418">
        <f t="shared" ref="M26" si="5">SUM(M23:M25)</f>
        <v>0</v>
      </c>
    </row>
    <row r="27" spans="1:13" ht="16.5">
      <c r="A27" s="284"/>
      <c r="B27" s="285" t="s">
        <v>200</v>
      </c>
      <c r="C27" s="262"/>
      <c r="D27" s="262" t="s">
        <v>183</v>
      </c>
      <c r="E27" s="262" t="s">
        <v>183</v>
      </c>
      <c r="F27" s="264">
        <f>+F20-F26</f>
        <v>809</v>
      </c>
      <c r="G27" s="286" t="s">
        <v>183</v>
      </c>
      <c r="H27" s="262" t="s">
        <v>183</v>
      </c>
      <c r="I27" s="262" t="s">
        <v>183</v>
      </c>
      <c r="J27" s="264">
        <f>J20-J26</f>
        <v>269.39999999999998</v>
      </c>
      <c r="K27" s="286" t="s">
        <v>183</v>
      </c>
      <c r="L27" s="262" t="s">
        <v>183</v>
      </c>
      <c r="M27" s="264">
        <f>+M20-M26</f>
        <v>24.7</v>
      </c>
    </row>
    <row r="28" spans="1:13" ht="16.5">
      <c r="B28" s="287"/>
      <c r="F28" s="269"/>
      <c r="J28" s="311" t="s">
        <v>121</v>
      </c>
      <c r="K28" s="312"/>
      <c r="L28" s="312"/>
      <c r="M28" s="419">
        <f>+F26+J26+M26</f>
        <v>0</v>
      </c>
    </row>
    <row r="29" spans="1:13" ht="16.5">
      <c r="B29" s="287"/>
      <c r="F29" s="269"/>
    </row>
    <row r="30" spans="1:13" ht="17.25">
      <c r="B30" s="288"/>
      <c r="C30" s="288" t="s">
        <v>2</v>
      </c>
      <c r="D30" s="288"/>
      <c r="E30" s="288"/>
      <c r="F30" s="288"/>
      <c r="G30" s="460"/>
      <c r="H30" s="460"/>
      <c r="I30" s="289"/>
      <c r="J30" s="461" t="str">
        <f>+'Ekamut-caxs'!C75</f>
        <v>Ն. Մելքումյան</v>
      </c>
      <c r="K30" s="461"/>
    </row>
    <row r="31" spans="1:13" ht="14.25">
      <c r="C31" s="290"/>
      <c r="D31" s="290"/>
      <c r="E31" s="291"/>
      <c r="F31" s="291"/>
      <c r="G31" s="462" t="s">
        <v>86</v>
      </c>
      <c r="H31" s="462"/>
      <c r="I31" s="292"/>
      <c r="J31" s="462" t="s">
        <v>103</v>
      </c>
      <c r="K31" s="462"/>
    </row>
    <row r="32" spans="1:13" ht="17.25">
      <c r="B32" s="288"/>
      <c r="C32" s="293" t="s">
        <v>6</v>
      </c>
      <c r="D32" s="293"/>
      <c r="E32" s="288"/>
      <c r="F32" s="288"/>
      <c r="G32" s="461"/>
      <c r="H32" s="461"/>
      <c r="I32" s="294"/>
      <c r="J32" s="461" t="str">
        <f>+'Ekamut-caxs'!C77</f>
        <v>Ա. Ամիրյան</v>
      </c>
      <c r="K32" s="461"/>
    </row>
    <row r="33" spans="3:12" ht="16.5">
      <c r="C33" s="270"/>
      <c r="D33" s="270"/>
      <c r="G33" s="462" t="s">
        <v>86</v>
      </c>
      <c r="H33" s="462"/>
      <c r="I33" s="292"/>
      <c r="J33" s="462" t="s">
        <v>103</v>
      </c>
      <c r="K33" s="462"/>
    </row>
    <row r="34" spans="3:12" ht="13.5">
      <c r="F34" s="295" t="s">
        <v>1</v>
      </c>
    </row>
    <row r="35" spans="3:12" ht="33">
      <c r="C35" s="296" t="s">
        <v>104</v>
      </c>
      <c r="D35" s="296"/>
      <c r="E35" s="296" t="s">
        <v>105</v>
      </c>
      <c r="F35" s="296" t="s">
        <v>218</v>
      </c>
      <c r="I35" s="297" t="s">
        <v>106</v>
      </c>
      <c r="J35" s="298" t="s">
        <v>191</v>
      </c>
      <c r="K35" s="298"/>
      <c r="L35" s="298" t="s">
        <v>261</v>
      </c>
    </row>
    <row r="36" spans="3:12" ht="99">
      <c r="C36" s="296" t="s">
        <v>107</v>
      </c>
      <c r="D36" s="296"/>
      <c r="E36" s="296" t="s">
        <v>105</v>
      </c>
      <c r="F36" s="296" t="s">
        <v>193</v>
      </c>
      <c r="I36" s="298" t="s">
        <v>194</v>
      </c>
      <c r="J36" s="298"/>
      <c r="K36" s="298"/>
      <c r="L36" s="298" t="s">
        <v>195</v>
      </c>
    </row>
    <row r="37" spans="3:12" ht="99">
      <c r="C37" s="296"/>
      <c r="D37" s="296"/>
      <c r="E37" s="298" t="s">
        <v>196</v>
      </c>
      <c r="F37" s="298"/>
      <c r="I37" s="298"/>
      <c r="J37" s="298"/>
      <c r="K37" s="298"/>
      <c r="L37" s="298"/>
    </row>
    <row r="38" spans="3:12" ht="16.5">
      <c r="C38" s="296"/>
      <c r="D38" s="296"/>
      <c r="E38" s="298"/>
      <c r="F38" s="298"/>
    </row>
  </sheetData>
  <mergeCells count="8">
    <mergeCell ref="A1:M1"/>
    <mergeCell ref="A3:M3"/>
    <mergeCell ref="A2:M2"/>
    <mergeCell ref="B5:B6"/>
    <mergeCell ref="A5:A6"/>
    <mergeCell ref="C5:F5"/>
    <mergeCell ref="G5:J5"/>
    <mergeCell ref="K5:M5"/>
  </mergeCells>
  <pageMargins left="0.7" right="0.7" top="0.75" bottom="0.75" header="0.3" footer="0.3"/>
  <pageSetup paperSize="9" scale="4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23"/>
  <sheetViews>
    <sheetView view="pageBreakPreview" zoomScaleNormal="100" zoomScaleSheetLayoutView="100" workbookViewId="0">
      <selection activeCell="B51" sqref="B51"/>
    </sheetView>
  </sheetViews>
  <sheetFormatPr defaultRowHeight="12.75"/>
  <cols>
    <col min="1" max="1" width="6.5703125" customWidth="1"/>
    <col min="2" max="2" width="44" customWidth="1"/>
    <col min="3" max="3" width="19.28515625" customWidth="1"/>
    <col min="4" max="4" width="19.140625" customWidth="1"/>
    <col min="5" max="5" width="17.85546875" customWidth="1"/>
  </cols>
  <sheetData>
    <row r="1" spans="1:10" ht="17.25">
      <c r="A1" s="511" t="s">
        <v>62</v>
      </c>
      <c r="B1" s="511"/>
      <c r="C1" s="511"/>
      <c r="D1" s="511"/>
      <c r="E1" s="511"/>
    </row>
    <row r="2" spans="1:10" ht="17.25">
      <c r="A2" s="513" t="str">
        <f>+'Ekamut-caxs'!A14:D14</f>
        <v xml:space="preserve">«Զեյթուն մշակութային կենտրոն» ՀՈԱԿ-ի  </v>
      </c>
      <c r="B2" s="513"/>
      <c r="C2" s="513"/>
      <c r="D2" s="513"/>
      <c r="E2" s="513"/>
    </row>
    <row r="3" spans="1:10" ht="17.25">
      <c r="A3" s="513" t="s">
        <v>246</v>
      </c>
      <c r="B3" s="513"/>
      <c r="C3" s="513"/>
      <c r="D3" s="513"/>
      <c r="E3" s="513"/>
    </row>
    <row r="5" spans="1:10" ht="13.5">
      <c r="E5" s="127" t="s">
        <v>118</v>
      </c>
    </row>
    <row r="6" spans="1:10" ht="94.5" customHeight="1">
      <c r="A6" s="208" t="s">
        <v>3</v>
      </c>
      <c r="B6" s="208" t="s">
        <v>89</v>
      </c>
      <c r="C6" s="208" t="s">
        <v>277</v>
      </c>
      <c r="D6" s="208" t="s">
        <v>278</v>
      </c>
      <c r="E6" s="208" t="s">
        <v>279</v>
      </c>
    </row>
    <row r="7" spans="1:10" ht="13.5">
      <c r="A7" s="336">
        <v>1</v>
      </c>
      <c r="B7" s="336">
        <v>2</v>
      </c>
      <c r="C7" s="336">
        <v>3</v>
      </c>
      <c r="D7" s="336">
        <v>4</v>
      </c>
      <c r="E7" s="336">
        <v>5</v>
      </c>
    </row>
    <row r="8" spans="1:10" ht="24.75" customHeight="1">
      <c r="A8" s="172">
        <v>1</v>
      </c>
      <c r="B8" s="20" t="s">
        <v>262</v>
      </c>
      <c r="C8" s="168">
        <v>14356.1</v>
      </c>
      <c r="D8" s="168"/>
      <c r="E8" s="168">
        <v>5034.9000000000005</v>
      </c>
      <c r="F8" s="472">
        <v>17486.8</v>
      </c>
      <c r="I8" s="482"/>
      <c r="J8" s="483"/>
    </row>
    <row r="9" spans="1:10" ht="24.75" customHeight="1">
      <c r="A9" s="172">
        <v>2</v>
      </c>
      <c r="B9" s="20" t="s">
        <v>263</v>
      </c>
      <c r="C9" s="168">
        <v>1270.5</v>
      </c>
      <c r="D9" s="168"/>
      <c r="E9" s="168"/>
      <c r="G9" s="483"/>
    </row>
    <row r="10" spans="1:10" ht="27" customHeight="1">
      <c r="A10" s="172">
        <v>3</v>
      </c>
      <c r="B10" s="20" t="s">
        <v>236</v>
      </c>
      <c r="C10" s="168">
        <v>1860.2</v>
      </c>
      <c r="D10" s="168"/>
      <c r="E10" s="168">
        <v>612.1</v>
      </c>
    </row>
    <row r="11" spans="1:10" ht="24.75" customHeight="1">
      <c r="A11" s="172">
        <v>4</v>
      </c>
      <c r="B11" s="334" t="s">
        <v>176</v>
      </c>
      <c r="C11" s="168">
        <v>2000</v>
      </c>
      <c r="D11" s="168"/>
      <c r="E11" s="168">
        <v>719.5</v>
      </c>
      <c r="F11" s="335"/>
    </row>
    <row r="12" spans="1:10" ht="27.75" customHeight="1">
      <c r="A12" s="172">
        <v>5</v>
      </c>
      <c r="B12" s="334" t="s">
        <v>172</v>
      </c>
      <c r="C12" s="168">
        <f>32623.5-17486.8-2000</f>
        <v>13136.7</v>
      </c>
      <c r="D12" s="168"/>
      <c r="E12" s="168">
        <v>719.5</v>
      </c>
      <c r="F12" s="335"/>
    </row>
    <row r="13" spans="1:10" ht="34.5" customHeight="1">
      <c r="A13" s="155"/>
      <c r="B13" s="209" t="s">
        <v>173</v>
      </c>
      <c r="C13" s="210">
        <f>ROUND(SUM(C8:C12),1)</f>
        <v>32623.5</v>
      </c>
      <c r="D13" s="210">
        <f>ROUND(SUM(D8:D12),1)</f>
        <v>0</v>
      </c>
      <c r="E13" s="210">
        <f>ROUND(SUM(E8:E12),1)</f>
        <v>7086</v>
      </c>
      <c r="F13" s="482">
        <v>7086</v>
      </c>
      <c r="G13" s="484"/>
    </row>
    <row r="15" spans="1:10" ht="13.5">
      <c r="B15" s="1" t="s">
        <v>182</v>
      </c>
    </row>
    <row r="16" spans="1:10" ht="13.5">
      <c r="B16" s="65"/>
      <c r="C16" s="65"/>
      <c r="D16" s="65"/>
      <c r="E16" s="65"/>
    </row>
    <row r="19" spans="2:5" ht="14.25">
      <c r="B19" s="211" t="s">
        <v>174</v>
      </c>
      <c r="E19" s="212" t="str">
        <f>+'Ekamut-caxs'!C75</f>
        <v>Ն. Մելքումյան</v>
      </c>
    </row>
    <row r="20" spans="2:5" ht="17.25">
      <c r="B20" s="104" t="s">
        <v>4</v>
      </c>
      <c r="E20" s="239" t="str">
        <f>+'Ekamut-caxs'!C76</f>
        <v>/անուն, ազգանուն/</v>
      </c>
    </row>
    <row r="21" spans="2:5" ht="14.25">
      <c r="B21" s="120" t="s">
        <v>6</v>
      </c>
      <c r="E21" s="212" t="str">
        <f>+'Ekamut-caxs'!C77</f>
        <v>Ա. Ամիրյան</v>
      </c>
    </row>
    <row r="22" spans="2:5" ht="14.25">
      <c r="C22" s="120" t="s">
        <v>1</v>
      </c>
      <c r="D22" s="120"/>
      <c r="E22" s="239" t="str">
        <f>+'Ekamut-caxs'!C78</f>
        <v>/անուն, ազգանուն/</v>
      </c>
    </row>
    <row r="23" spans="2:5" ht="13.5">
      <c r="B23" s="103"/>
    </row>
  </sheetData>
  <mergeCells count="3">
    <mergeCell ref="A1:E1"/>
    <mergeCell ref="A2:E2"/>
    <mergeCell ref="A3:E3"/>
  </mergeCells>
  <pageMargins left="0.7" right="0.7" top="0.75" bottom="0.75" header="0.3" footer="0.3"/>
  <pageSetup paperSize="9" scale="77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28"/>
  <sheetViews>
    <sheetView view="pageBreakPreview" zoomScaleNormal="100" zoomScaleSheetLayoutView="100" workbookViewId="0">
      <selection activeCell="B51" sqref="B51"/>
    </sheetView>
  </sheetViews>
  <sheetFormatPr defaultRowHeight="12.75"/>
  <cols>
    <col min="2" max="2" width="38.28515625" customWidth="1"/>
    <col min="3" max="3" width="24.85546875" customWidth="1"/>
    <col min="4" max="4" width="16" customWidth="1"/>
    <col min="5" max="5" width="12.7109375" customWidth="1"/>
    <col min="6" max="6" width="12.42578125" customWidth="1"/>
    <col min="7" max="7" width="12.7109375" customWidth="1"/>
    <col min="8" max="8" width="13.140625" customWidth="1"/>
  </cols>
  <sheetData>
    <row r="1" spans="1:8" ht="20.25">
      <c r="A1" s="391" t="s">
        <v>62</v>
      </c>
      <c r="B1" s="391"/>
      <c r="C1" s="391"/>
      <c r="D1" s="391"/>
      <c r="E1" s="391"/>
      <c r="F1" s="391"/>
      <c r="G1" s="391"/>
      <c r="H1" s="392"/>
    </row>
    <row r="2" spans="1:8" ht="20.25">
      <c r="A2" s="391" t="str">
        <f>+'Ekamut-caxs'!A14:D14</f>
        <v xml:space="preserve">«Զեյթուն մշակութային կենտրոն» ՀՈԱԿ-ի  </v>
      </c>
      <c r="B2" s="391"/>
      <c r="C2" s="391"/>
      <c r="D2" s="391"/>
      <c r="E2" s="391"/>
      <c r="F2" s="391"/>
      <c r="G2" s="391"/>
      <c r="H2" s="392"/>
    </row>
    <row r="3" spans="1:8" ht="17.25">
      <c r="A3" s="389" t="s">
        <v>245</v>
      </c>
      <c r="B3" s="389"/>
      <c r="C3" s="389"/>
      <c r="D3" s="389"/>
      <c r="E3" s="389"/>
      <c r="F3" s="389"/>
      <c r="G3" s="389"/>
      <c r="H3" s="390"/>
    </row>
    <row r="5" spans="1:8" ht="13.5">
      <c r="H5" s="388" t="s">
        <v>0</v>
      </c>
    </row>
    <row r="6" spans="1:8" ht="28.5">
      <c r="A6" s="385" t="s">
        <v>3</v>
      </c>
      <c r="B6" s="385" t="s">
        <v>206</v>
      </c>
      <c r="C6" s="385" t="s">
        <v>210</v>
      </c>
      <c r="D6" s="385" t="s">
        <v>244</v>
      </c>
      <c r="E6" s="385"/>
      <c r="F6" s="385"/>
      <c r="G6" s="385"/>
      <c r="H6" s="471" t="s">
        <v>237</v>
      </c>
    </row>
    <row r="7" spans="1:8" ht="28.5">
      <c r="A7" s="385"/>
      <c r="B7" s="385"/>
      <c r="C7" s="385"/>
      <c r="D7" s="385" t="s">
        <v>85</v>
      </c>
      <c r="E7" s="385" t="s">
        <v>207</v>
      </c>
      <c r="F7" s="385" t="s">
        <v>208</v>
      </c>
      <c r="G7" s="385" t="s">
        <v>209</v>
      </c>
      <c r="H7" s="471"/>
    </row>
    <row r="8" spans="1:8" ht="17.25">
      <c r="A8" s="310">
        <v>1</v>
      </c>
      <c r="B8" s="386" t="s">
        <v>211</v>
      </c>
      <c r="C8" s="310">
        <v>35.5</v>
      </c>
      <c r="D8" s="310">
        <f>SUM(E8:G8)</f>
        <v>0</v>
      </c>
      <c r="E8" s="313"/>
      <c r="F8" s="313"/>
      <c r="G8" s="387"/>
      <c r="H8" s="386">
        <f>+E8*C8</f>
        <v>0</v>
      </c>
    </row>
    <row r="9" spans="1:8" ht="17.25">
      <c r="A9" s="310" t="s">
        <v>238</v>
      </c>
      <c r="B9" s="386" t="s">
        <v>212</v>
      </c>
      <c r="C9" s="310">
        <v>17.75</v>
      </c>
      <c r="D9" s="310">
        <f t="shared" ref="D9:D19" si="0">SUM(E9:G9)</f>
        <v>0</v>
      </c>
      <c r="E9" s="313"/>
      <c r="F9" s="313"/>
      <c r="G9" s="387"/>
      <c r="H9" s="386">
        <f>+E9*C9</f>
        <v>0</v>
      </c>
    </row>
    <row r="10" spans="1:8" ht="17.25">
      <c r="A10" s="310"/>
      <c r="B10" s="386" t="s">
        <v>241</v>
      </c>
      <c r="C10" s="310">
        <v>30.5</v>
      </c>
      <c r="D10" s="310">
        <f t="shared" si="0"/>
        <v>0</v>
      </c>
      <c r="E10" s="313"/>
      <c r="F10" s="313"/>
      <c r="G10" s="387"/>
      <c r="H10" s="386">
        <f>+E10*C10</f>
        <v>0</v>
      </c>
    </row>
    <row r="11" spans="1:8" ht="17.25">
      <c r="A11" s="310"/>
      <c r="B11" s="386" t="s">
        <v>242</v>
      </c>
      <c r="C11" s="310">
        <v>15.25</v>
      </c>
      <c r="D11" s="310">
        <f t="shared" si="0"/>
        <v>0</v>
      </c>
      <c r="E11" s="313"/>
      <c r="F11" s="313"/>
      <c r="G11" s="387"/>
      <c r="H11" s="386">
        <f t="shared" ref="H11:H13" si="1">+E11*C11</f>
        <v>0</v>
      </c>
    </row>
    <row r="12" spans="1:8" ht="17.25">
      <c r="A12" s="310"/>
      <c r="B12" s="386" t="s">
        <v>243</v>
      </c>
      <c r="C12" s="393">
        <v>27</v>
      </c>
      <c r="D12" s="310">
        <f t="shared" si="0"/>
        <v>21</v>
      </c>
      <c r="E12" s="313"/>
      <c r="F12" s="313"/>
      <c r="G12" s="387">
        <v>21</v>
      </c>
      <c r="H12" s="386">
        <f t="shared" si="1"/>
        <v>0</v>
      </c>
    </row>
    <row r="13" spans="1:8" ht="17.25">
      <c r="A13" s="310"/>
      <c r="B13" s="386" t="s">
        <v>242</v>
      </c>
      <c r="C13" s="310">
        <v>13.5</v>
      </c>
      <c r="D13" s="310">
        <f t="shared" si="0"/>
        <v>0</v>
      </c>
      <c r="E13" s="313"/>
      <c r="F13" s="313"/>
      <c r="G13" s="387"/>
      <c r="H13" s="386">
        <f t="shared" si="1"/>
        <v>0</v>
      </c>
    </row>
    <row r="14" spans="1:8" ht="17.25">
      <c r="A14" s="310">
        <v>2</v>
      </c>
      <c r="B14" s="386" t="s">
        <v>213</v>
      </c>
      <c r="C14" s="310">
        <v>34.5</v>
      </c>
      <c r="D14" s="310">
        <f t="shared" si="0"/>
        <v>8</v>
      </c>
      <c r="E14" s="313"/>
      <c r="F14" s="313"/>
      <c r="G14" s="387">
        <v>8</v>
      </c>
      <c r="H14" s="386">
        <f>+E14*C14</f>
        <v>0</v>
      </c>
    </row>
    <row r="15" spans="1:8" ht="17.25">
      <c r="A15" s="310" t="s">
        <v>238</v>
      </c>
      <c r="B15" s="386" t="s">
        <v>212</v>
      </c>
      <c r="C15" s="310">
        <v>17.25</v>
      </c>
      <c r="D15" s="310">
        <f t="shared" si="0"/>
        <v>0</v>
      </c>
      <c r="E15" s="313"/>
      <c r="F15" s="313"/>
      <c r="G15" s="387"/>
      <c r="H15" s="386">
        <f>+E15*C15</f>
        <v>0</v>
      </c>
    </row>
    <row r="16" spans="1:8" ht="17.25">
      <c r="A16" s="310">
        <v>3</v>
      </c>
      <c r="B16" s="386" t="s">
        <v>214</v>
      </c>
      <c r="C16" s="310">
        <v>25.5</v>
      </c>
      <c r="D16" s="310">
        <f t="shared" si="0"/>
        <v>19</v>
      </c>
      <c r="E16" s="313"/>
      <c r="F16" s="313"/>
      <c r="G16" s="387">
        <v>19</v>
      </c>
      <c r="H16" s="386">
        <f t="shared" ref="H16:H19" si="2">+E16*C16</f>
        <v>0</v>
      </c>
    </row>
    <row r="17" spans="1:8" ht="17.25">
      <c r="A17" s="310">
        <v>4</v>
      </c>
      <c r="B17" s="386" t="s">
        <v>215</v>
      </c>
      <c r="C17" s="393">
        <v>16</v>
      </c>
      <c r="D17" s="310">
        <f t="shared" si="0"/>
        <v>22</v>
      </c>
      <c r="E17" s="313"/>
      <c r="F17" s="313"/>
      <c r="G17" s="387">
        <v>22</v>
      </c>
      <c r="H17" s="386">
        <f t="shared" si="2"/>
        <v>0</v>
      </c>
    </row>
    <row r="18" spans="1:8" ht="17.25">
      <c r="A18" s="310">
        <v>5</v>
      </c>
      <c r="B18" s="386" t="s">
        <v>216</v>
      </c>
      <c r="C18" s="393">
        <v>15</v>
      </c>
      <c r="D18" s="310">
        <f t="shared" si="0"/>
        <v>21</v>
      </c>
      <c r="E18" s="313"/>
      <c r="F18" s="313"/>
      <c r="G18" s="387">
        <v>21</v>
      </c>
      <c r="H18" s="386"/>
    </row>
    <row r="19" spans="1:8" ht="17.25">
      <c r="A19" s="310">
        <v>6</v>
      </c>
      <c r="B19" s="386" t="s">
        <v>264</v>
      </c>
      <c r="C19" s="393"/>
      <c r="D19" s="310">
        <f t="shared" si="0"/>
        <v>19</v>
      </c>
      <c r="E19" s="313"/>
      <c r="F19" s="313"/>
      <c r="G19" s="387">
        <v>19</v>
      </c>
      <c r="H19" s="386">
        <f t="shared" si="2"/>
        <v>0</v>
      </c>
    </row>
    <row r="20" spans="1:8" ht="17.25">
      <c r="A20" s="310"/>
      <c r="B20" s="386" t="s">
        <v>64</v>
      </c>
      <c r="C20" s="310">
        <f>SUM(C8:C19)</f>
        <v>247.75</v>
      </c>
      <c r="D20" s="310">
        <f>SUM(D8:D19)</f>
        <v>110</v>
      </c>
      <c r="E20" s="310">
        <f>SUM(E8:E19)</f>
        <v>0</v>
      </c>
      <c r="F20" s="310">
        <f t="shared" ref="F20:G20" si="3">SUM(F8:F19)</f>
        <v>0</v>
      </c>
      <c r="G20" s="310">
        <f t="shared" si="3"/>
        <v>110</v>
      </c>
      <c r="H20" s="386">
        <f>+E20*C20</f>
        <v>0</v>
      </c>
    </row>
    <row r="21" spans="1:8" ht="17.25">
      <c r="A21" s="310"/>
      <c r="B21" s="386" t="s">
        <v>239</v>
      </c>
      <c r="C21" s="310"/>
      <c r="D21" s="310">
        <f>SUM(E21:G21)</f>
        <v>110</v>
      </c>
      <c r="E21" s="310">
        <f t="shared" ref="E21:G21" si="4">+E20-E15-E9</f>
        <v>0</v>
      </c>
      <c r="F21" s="310">
        <f t="shared" si="4"/>
        <v>0</v>
      </c>
      <c r="G21" s="310">
        <f t="shared" si="4"/>
        <v>110</v>
      </c>
      <c r="H21" s="386"/>
    </row>
    <row r="22" spans="1:8" ht="14.25">
      <c r="B22" s="305"/>
    </row>
    <row r="23" spans="1:8" ht="14.25">
      <c r="B23" s="305"/>
    </row>
    <row r="24" spans="1:8" ht="14.25">
      <c r="B24" s="305"/>
    </row>
    <row r="25" spans="1:8" ht="34.5">
      <c r="B25" s="308" t="s">
        <v>2</v>
      </c>
      <c r="D25" s="464" t="str">
        <f>+'Ekamut-caxs'!C75</f>
        <v>Ն. Մելքումյան</v>
      </c>
      <c r="E25" s="464"/>
      <c r="F25" s="464"/>
      <c r="G25" s="464"/>
    </row>
    <row r="26" spans="1:8" ht="17.25">
      <c r="B26" s="309" t="s">
        <v>4</v>
      </c>
      <c r="D26" s="465" t="s">
        <v>5</v>
      </c>
      <c r="E26" s="465"/>
      <c r="F26" s="465"/>
      <c r="G26" s="465"/>
    </row>
    <row r="27" spans="1:8" ht="17.25">
      <c r="B27" s="307" t="s">
        <v>6</v>
      </c>
      <c r="D27" s="464" t="str">
        <f>+'Ekamut-caxs'!C77</f>
        <v>Ա. Ամիրյան</v>
      </c>
      <c r="E27" s="464"/>
      <c r="F27" s="464"/>
      <c r="G27" s="464"/>
    </row>
    <row r="28" spans="1:8" ht="13.5">
      <c r="B28" s="306" t="s">
        <v>179</v>
      </c>
      <c r="D28" s="463" t="s">
        <v>5</v>
      </c>
      <c r="E28" s="463"/>
      <c r="F28" s="463"/>
      <c r="G28" s="463"/>
    </row>
  </sheetData>
  <pageMargins left="0.7" right="0.7" top="0.75" bottom="0.75" header="0.3" footer="0.3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https://mul2.yerevan.am/tasks/2636356/oneclick?token=c4ac37c8e7fd86b1957ef77dee7b1eea</cp:keywords>
  <cp:lastModifiedBy>Lusine Petrosyan</cp:lastModifiedBy>
  <cp:lastPrinted>2025-12-16T07:04:30Z</cp:lastPrinted>
  <dcterms:created xsi:type="dcterms:W3CDTF">1996-10-14T23:33:28Z</dcterms:created>
  <dcterms:modified xsi:type="dcterms:W3CDTF">2025-12-24T12:14:50Z</dcterms:modified>
</cp:coreProperties>
</file>